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a6fec07b1f5d634/Computer Courses Stuff/Training Exercise Files/Excel 365 Intermediate/"/>
    </mc:Choice>
  </mc:AlternateContent>
  <xr:revisionPtr revIDLastSave="4" documentId="11_8D4DC3EA8C1F69E622822468329514DCB2A3A9BE" xr6:coauthVersionLast="47" xr6:coauthVersionMax="47" xr10:uidLastSave="{A0D29F91-6C0C-41B6-A3FA-C680FD119721}"/>
  <bookViews>
    <workbookView xWindow="-120" yWindow="-120" windowWidth="29040" windowHeight="15720" tabRatio="722" xr2:uid="{00000000-000D-0000-FFFF-FFFF00000000}"/>
  </bookViews>
  <sheets>
    <sheet name="START" sheetId="2" r:id="rId1"/>
    <sheet name="Formulas" sheetId="10" r:id="rId2"/>
    <sheet name="Mathematical" sheetId="4" r:id="rId3"/>
    <sheet name="SUMIF" sheetId="5" r:id="rId4"/>
    <sheet name="SUMIFS" sheetId="1" r:id="rId5"/>
    <sheet name="Date &amp; Time" sheetId="11" r:id="rId6"/>
    <sheet name="Logical" sheetId="8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_Fill" localSheetId="3" hidden="1">#REF!</definedName>
    <definedName name="_Fill" hidden="1">#REF!</definedName>
    <definedName name="_xlnm._FilterDatabase" localSheetId="5" hidden="1">'Date &amp; Time'!$B$11:$M$101</definedName>
    <definedName name="_xlnm._FilterDatabase" localSheetId="2" hidden="1">Mathematical!$A$6:$J$39</definedName>
    <definedName name="_xlnm._FilterDatabase" localSheetId="3" hidden="1">SUMIF!$A$4:$E$45</definedName>
    <definedName name="_xlnm._FilterDatabase" localSheetId="4" hidden="1">SUMIFS!$C$17:$O$120</definedName>
    <definedName name="_Key1" localSheetId="3" hidden="1">'[1]Cell Linking'!$C$9</definedName>
    <definedName name="_Key1" hidden="1">#REF!</definedName>
    <definedName name="_Order1" hidden="1">255</definedName>
    <definedName name="_Sort" localSheetId="3" hidden="1">'[1]Cell Linking'!$A$9:$D$15</definedName>
    <definedName name="_Sort" hidden="1">#REF!</definedName>
    <definedName name="AccountNames">OFFSET('[2]VLOOKUP - Table'!$C$10,0,0,COUNTA('[2]VLOOKUP - Table'!A:A)-3)</definedName>
    <definedName name="Blank">SUMIFS!$BK$26:$BK$33</definedName>
    <definedName name="Branches">[3]INDEX!$K$4:$L$10</definedName>
    <definedName name="Cities">[4]INDEX!$G$12:$G$18</definedName>
    <definedName name="Demo_DataSource">'[5]INTERACTIVE DEMO'!$E$15:$N$26</definedName>
    <definedName name="Department">Mathematical!$E$7:$E$39</definedName>
    <definedName name="Departments">[3]INDEX!$B$5:$B$10</definedName>
    <definedName name="DOB">[3]STRING!$E$4</definedName>
    <definedName name="FirstName">[3]STRING!$G$3</definedName>
    <definedName name="getRep">IF(OR(SUMIFS!$O$1=0,SUMIFS!$D$14=""),Blank,CHOOSE(SUMIFS!$O$1,Hector,Justin,Mary))</definedName>
    <definedName name="Hector">SUMIFS!$BK$2:$BK$8</definedName>
    <definedName name="Holidays">'Date &amp; Time'!$AC$4:$AC$10</definedName>
    <definedName name="Job_Title">Mathematical!$D$7:$D$39</definedName>
    <definedName name="Justin">SUMIFS!$BK$9:$BK$16</definedName>
    <definedName name="Key_1" hidden="1">#REF!</definedName>
    <definedName name="Locations">[3]INDEX!$B$4:$I$4</definedName>
    <definedName name="Lookup_List">OFFSET([4]VLOOKUP!$C$9,0,0,COUNTA([4]VLOOKUP!$C:$C),8)</definedName>
    <definedName name="LstCategories">'[5]INTERACTIVE DEMO'!$Y$15:$Y$24</definedName>
    <definedName name="Mary">SUMIFS!$BK$17:$BK$24</definedName>
    <definedName name="myName">[3]STRING!$E$3</definedName>
    <definedName name="Price">'[2]SUMPRODUCT 2'!$D$3:$D$10</definedName>
    <definedName name="Region">'[2]SUMPRODUCT 2'!$C$3:$C$10</definedName>
    <definedName name="salary">Mathematical!$I$7:$I$39</definedName>
    <definedName name="StaffTable">[3]INDEX!$B$5:$I$10</definedName>
    <definedName name="Super">Mathematical!$J$7:$J$39</definedName>
    <definedName name="Surname">[3]STRING!$H$3</definedName>
    <definedName name="t5t5" localSheetId="3" hidden="1">#REF!</definedName>
    <definedName name="t5t5" hidden="1">#REF!</definedName>
    <definedName name="Target">[3]IF!$C$6</definedName>
    <definedName name="Target_Max">'[5]INTERACTIVE DEMO'!$W$14</definedName>
    <definedName name="Target_Min">'[5]INTERACTIVE DEMO'!$V$14</definedName>
    <definedName name="Units">'[2]SUMPRODUCT 2'!$E$3:$E$10</definedName>
    <definedName name="UserChoice">'[5]INTERACTIVE DEMO'!$U$14</definedName>
    <definedName name="Year">'[2]SUMPRODUCT 2'!$B$3:$B$10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6" i="11" l="1"/>
  <c r="F2" i="5"/>
  <c r="Q5" i="8" l="1"/>
  <c r="Q11" i="8"/>
  <c r="Q12" i="8"/>
  <c r="Q13" i="8"/>
  <c r="AJ5" i="11"/>
  <c r="AJ4" i="11"/>
  <c r="Q15" i="8" l="1"/>
  <c r="Q18" i="8"/>
  <c r="V1" i="11" l="1"/>
  <c r="L1" i="11"/>
  <c r="I13" i="11"/>
  <c r="I14" i="11"/>
  <c r="I15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44" i="11"/>
  <c r="I45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96" i="11"/>
  <c r="I97" i="11"/>
  <c r="I98" i="11"/>
  <c r="I99" i="11"/>
  <c r="I100" i="11"/>
  <c r="I101" i="11"/>
  <c r="I12" i="11"/>
  <c r="C4" i="11"/>
  <c r="C2" i="11"/>
  <c r="O1" i="1" l="1"/>
  <c r="R1" i="1" s="1"/>
  <c r="E6" i="10"/>
  <c r="I6" i="10"/>
  <c r="J6" i="10"/>
  <c r="N6" i="10" s="1"/>
  <c r="K6" i="10"/>
  <c r="L6" i="10"/>
  <c r="P6" i="10" s="1"/>
  <c r="O6" i="10"/>
  <c r="E7" i="10"/>
  <c r="I7" i="10"/>
  <c r="J7" i="10"/>
  <c r="K7" i="10"/>
  <c r="L7" i="10"/>
  <c r="O7" i="10"/>
  <c r="P7" i="10"/>
  <c r="E8" i="10"/>
  <c r="I8" i="10"/>
  <c r="J8" i="10"/>
  <c r="N8" i="10" s="1"/>
  <c r="K8" i="10"/>
  <c r="L8" i="10"/>
  <c r="P8" i="10" s="1"/>
  <c r="E9" i="10"/>
  <c r="I9" i="10"/>
  <c r="J9" i="10"/>
  <c r="N9" i="10" s="1"/>
  <c r="K9" i="10"/>
  <c r="L9" i="10"/>
  <c r="P9" i="10" s="1"/>
  <c r="E12" i="10"/>
  <c r="I12" i="10"/>
  <c r="J12" i="10"/>
  <c r="N12" i="10" s="1"/>
  <c r="K12" i="10"/>
  <c r="L12" i="10"/>
  <c r="P12" i="10"/>
  <c r="E13" i="10"/>
  <c r="I13" i="10"/>
  <c r="J13" i="10"/>
  <c r="N13" i="10" s="1"/>
  <c r="K13" i="10"/>
  <c r="O13" i="10" s="1"/>
  <c r="L13" i="10"/>
  <c r="P13" i="10" s="1"/>
  <c r="E14" i="10"/>
  <c r="I14" i="10"/>
  <c r="J14" i="10"/>
  <c r="K14" i="10"/>
  <c r="O14" i="10" s="1"/>
  <c r="L14" i="10"/>
  <c r="N14" i="10"/>
  <c r="P14" i="10"/>
  <c r="E15" i="10"/>
  <c r="I15" i="10"/>
  <c r="J15" i="10"/>
  <c r="K15" i="10"/>
  <c r="O15" i="10" s="1"/>
  <c r="L15" i="10"/>
  <c r="P15" i="10" s="1"/>
  <c r="E18" i="10"/>
  <c r="I18" i="10"/>
  <c r="J18" i="10"/>
  <c r="N18" i="10" s="1"/>
  <c r="K18" i="10"/>
  <c r="O18" i="10" s="1"/>
  <c r="L18" i="10"/>
  <c r="E19" i="10"/>
  <c r="I19" i="10"/>
  <c r="J19" i="10"/>
  <c r="M19" i="10" s="1"/>
  <c r="K19" i="10"/>
  <c r="L19" i="10"/>
  <c r="P19" i="10" s="1"/>
  <c r="O19" i="10"/>
  <c r="E20" i="10"/>
  <c r="I20" i="10"/>
  <c r="J20" i="10"/>
  <c r="N20" i="10" s="1"/>
  <c r="K20" i="10"/>
  <c r="O20" i="10" s="1"/>
  <c r="L20" i="10"/>
  <c r="P20" i="10"/>
  <c r="E21" i="10"/>
  <c r="I21" i="10"/>
  <c r="J21" i="10"/>
  <c r="N21" i="10" s="1"/>
  <c r="K21" i="10"/>
  <c r="O21" i="10" s="1"/>
  <c r="L21" i="10"/>
  <c r="E24" i="10"/>
  <c r="I24" i="10"/>
  <c r="J24" i="10"/>
  <c r="N24" i="10" s="1"/>
  <c r="K24" i="10"/>
  <c r="L24" i="10"/>
  <c r="P24" i="10" s="1"/>
  <c r="E25" i="10"/>
  <c r="I25" i="10"/>
  <c r="J25" i="10"/>
  <c r="N25" i="10" s="1"/>
  <c r="K25" i="10"/>
  <c r="O25" i="10" s="1"/>
  <c r="L25" i="10"/>
  <c r="P25" i="10" s="1"/>
  <c r="E26" i="10"/>
  <c r="I26" i="10"/>
  <c r="J26" i="10"/>
  <c r="N26" i="10" s="1"/>
  <c r="K26" i="10"/>
  <c r="O26" i="10" s="1"/>
  <c r="L26" i="10"/>
  <c r="P26" i="10" s="1"/>
  <c r="E27" i="10"/>
  <c r="I27" i="10"/>
  <c r="J27" i="10"/>
  <c r="K27" i="10"/>
  <c r="O27" i="10" s="1"/>
  <c r="L27" i="10"/>
  <c r="P27" i="10" s="1"/>
  <c r="E30" i="10"/>
  <c r="I30" i="10"/>
  <c r="J30" i="10"/>
  <c r="M30" i="10" s="1"/>
  <c r="K30" i="10"/>
  <c r="L30" i="10"/>
  <c r="P30" i="10" s="1"/>
  <c r="O30" i="10"/>
  <c r="E31" i="10"/>
  <c r="I31" i="10"/>
  <c r="J31" i="10"/>
  <c r="N31" i="10" s="1"/>
  <c r="K31" i="10"/>
  <c r="O31" i="10" s="1"/>
  <c r="L31" i="10"/>
  <c r="P31" i="10" s="1"/>
  <c r="E32" i="10"/>
  <c r="I32" i="10"/>
  <c r="J32" i="10"/>
  <c r="N32" i="10" s="1"/>
  <c r="K32" i="10"/>
  <c r="O32" i="10" s="1"/>
  <c r="L32" i="10"/>
  <c r="P32" i="10" s="1"/>
  <c r="E33" i="10"/>
  <c r="I33" i="10"/>
  <c r="J33" i="10"/>
  <c r="N33" i="10" s="1"/>
  <c r="K33" i="10"/>
  <c r="L33" i="10"/>
  <c r="E36" i="10"/>
  <c r="I36" i="10"/>
  <c r="J36" i="10"/>
  <c r="K36" i="10"/>
  <c r="O36" i="10" s="1"/>
  <c r="L36" i="10"/>
  <c r="P36" i="10" s="1"/>
  <c r="E37" i="10"/>
  <c r="I37" i="10"/>
  <c r="J37" i="10"/>
  <c r="N37" i="10" s="1"/>
  <c r="K37" i="10"/>
  <c r="L37" i="10"/>
  <c r="P37" i="10" s="1"/>
  <c r="E38" i="10"/>
  <c r="I38" i="10"/>
  <c r="J38" i="10"/>
  <c r="K38" i="10"/>
  <c r="L38" i="10"/>
  <c r="P38" i="10" s="1"/>
  <c r="N38" i="10"/>
  <c r="E39" i="10"/>
  <c r="I39" i="10"/>
  <c r="J39" i="10"/>
  <c r="N39" i="10" s="1"/>
  <c r="K39" i="10"/>
  <c r="O39" i="10" s="1"/>
  <c r="L39" i="10"/>
  <c r="P39" i="10"/>
  <c r="E42" i="10"/>
  <c r="I42" i="10"/>
  <c r="J42" i="10"/>
  <c r="K42" i="10"/>
  <c r="O42" i="10" s="1"/>
  <c r="L42" i="10"/>
  <c r="P42" i="10" s="1"/>
  <c r="N42" i="10"/>
  <c r="E43" i="10"/>
  <c r="I43" i="10"/>
  <c r="J43" i="10"/>
  <c r="K43" i="10"/>
  <c r="O43" i="10" s="1"/>
  <c r="L43" i="10"/>
  <c r="P43" i="10"/>
  <c r="E44" i="10"/>
  <c r="I44" i="10"/>
  <c r="J44" i="10"/>
  <c r="K44" i="10"/>
  <c r="O44" i="10" s="1"/>
  <c r="L44" i="10"/>
  <c r="P44" i="10" s="1"/>
  <c r="E45" i="10"/>
  <c r="I45" i="10"/>
  <c r="J45" i="10"/>
  <c r="N45" i="10" s="1"/>
  <c r="K45" i="10"/>
  <c r="L45" i="10"/>
  <c r="P45" i="10"/>
  <c r="E48" i="10"/>
  <c r="I48" i="10"/>
  <c r="J48" i="10"/>
  <c r="N48" i="10" s="1"/>
  <c r="K48" i="10"/>
  <c r="L48" i="10"/>
  <c r="P48" i="10" s="1"/>
  <c r="E49" i="10"/>
  <c r="I49" i="10"/>
  <c r="J49" i="10"/>
  <c r="N49" i="10" s="1"/>
  <c r="K49" i="10"/>
  <c r="L49" i="10"/>
  <c r="P49" i="10" s="1"/>
  <c r="E50" i="10"/>
  <c r="I50" i="10"/>
  <c r="J50" i="10"/>
  <c r="N50" i="10" s="1"/>
  <c r="K50" i="10"/>
  <c r="O50" i="10" s="1"/>
  <c r="L50" i="10"/>
  <c r="E51" i="10"/>
  <c r="I51" i="10"/>
  <c r="J51" i="10"/>
  <c r="N51" i="10" s="1"/>
  <c r="K51" i="10"/>
  <c r="O51" i="10" s="1"/>
  <c r="L51" i="10"/>
  <c r="P51" i="10" s="1"/>
  <c r="E54" i="10"/>
  <c r="I54" i="10"/>
  <c r="J54" i="10"/>
  <c r="N54" i="10" s="1"/>
  <c r="K54" i="10"/>
  <c r="O54" i="10" s="1"/>
  <c r="L54" i="10"/>
  <c r="P54" i="10"/>
  <c r="E55" i="10"/>
  <c r="I55" i="10"/>
  <c r="J55" i="10"/>
  <c r="N55" i="10" s="1"/>
  <c r="K55" i="10"/>
  <c r="O55" i="10" s="1"/>
  <c r="L55" i="10"/>
  <c r="P55" i="10" s="1"/>
  <c r="E56" i="10"/>
  <c r="I56" i="10"/>
  <c r="J56" i="10"/>
  <c r="K56" i="10"/>
  <c r="O56" i="10" s="1"/>
  <c r="L56" i="10"/>
  <c r="P56" i="10"/>
  <c r="E57" i="10"/>
  <c r="I57" i="10"/>
  <c r="J57" i="10"/>
  <c r="N57" i="10" s="1"/>
  <c r="K57" i="10"/>
  <c r="O57" i="10" s="1"/>
  <c r="L57" i="10"/>
  <c r="P57" i="10" s="1"/>
  <c r="E60" i="10"/>
  <c r="I60" i="10"/>
  <c r="J60" i="10"/>
  <c r="K60" i="10"/>
  <c r="O60" i="10" s="1"/>
  <c r="L60" i="10"/>
  <c r="E61" i="10"/>
  <c r="I61" i="10"/>
  <c r="J61" i="10"/>
  <c r="N61" i="10" s="1"/>
  <c r="K61" i="10"/>
  <c r="O61" i="10" s="1"/>
  <c r="L61" i="10"/>
  <c r="E62" i="10"/>
  <c r="I62" i="10"/>
  <c r="J62" i="10"/>
  <c r="K62" i="10"/>
  <c r="L62" i="10"/>
  <c r="O62" i="10"/>
  <c r="P62" i="10"/>
  <c r="E63" i="10"/>
  <c r="I63" i="10"/>
  <c r="J63" i="10"/>
  <c r="N63" i="10" s="1"/>
  <c r="K63" i="10"/>
  <c r="O63" i="10" s="1"/>
  <c r="L63" i="10"/>
  <c r="P63" i="10"/>
  <c r="E66" i="10"/>
  <c r="I66" i="10"/>
  <c r="J66" i="10"/>
  <c r="N66" i="10" s="1"/>
  <c r="K66" i="10"/>
  <c r="L66" i="10"/>
  <c r="P66" i="10" s="1"/>
  <c r="E67" i="10"/>
  <c r="I67" i="10"/>
  <c r="J67" i="10"/>
  <c r="K67" i="10"/>
  <c r="O67" i="10" s="1"/>
  <c r="L67" i="10"/>
  <c r="P67" i="10" s="1"/>
  <c r="E68" i="10"/>
  <c r="I68" i="10"/>
  <c r="J68" i="10"/>
  <c r="K68" i="10"/>
  <c r="O68" i="10" s="1"/>
  <c r="L68" i="10"/>
  <c r="P68" i="10" s="1"/>
  <c r="E69" i="10"/>
  <c r="I69" i="10"/>
  <c r="J69" i="10"/>
  <c r="N69" i="10" s="1"/>
  <c r="K69" i="10"/>
  <c r="O69" i="10" s="1"/>
  <c r="L69" i="10"/>
  <c r="P69" i="10" s="1"/>
  <c r="L123" i="10"/>
  <c r="P123" i="10" s="1"/>
  <c r="K123" i="10"/>
  <c r="O123" i="10" s="1"/>
  <c r="J123" i="10"/>
  <c r="N123" i="10" s="1"/>
  <c r="I123" i="10"/>
  <c r="E123" i="10"/>
  <c r="L122" i="10"/>
  <c r="P122" i="10" s="1"/>
  <c r="K122" i="10"/>
  <c r="O122" i="10" s="1"/>
  <c r="J122" i="10"/>
  <c r="N122" i="10" s="1"/>
  <c r="I122" i="10"/>
  <c r="E122" i="10"/>
  <c r="L121" i="10"/>
  <c r="P121" i="10" s="1"/>
  <c r="K121" i="10"/>
  <c r="O121" i="10" s="1"/>
  <c r="J121" i="10"/>
  <c r="N121" i="10" s="1"/>
  <c r="I121" i="10"/>
  <c r="E121" i="10"/>
  <c r="L120" i="10"/>
  <c r="P120" i="10" s="1"/>
  <c r="K120" i="10"/>
  <c r="O120" i="10" s="1"/>
  <c r="J120" i="10"/>
  <c r="N120" i="10" s="1"/>
  <c r="I120" i="10"/>
  <c r="E120" i="10"/>
  <c r="L117" i="10"/>
  <c r="P117" i="10" s="1"/>
  <c r="K117" i="10"/>
  <c r="J117" i="10"/>
  <c r="N117" i="10" s="1"/>
  <c r="I117" i="10"/>
  <c r="E117" i="10"/>
  <c r="L116" i="10"/>
  <c r="P116" i="10" s="1"/>
  <c r="K116" i="10"/>
  <c r="O116" i="10" s="1"/>
  <c r="J116" i="10"/>
  <c r="I116" i="10"/>
  <c r="E116" i="10"/>
  <c r="L115" i="10"/>
  <c r="P115" i="10" s="1"/>
  <c r="K115" i="10"/>
  <c r="O115" i="10" s="1"/>
  <c r="J115" i="10"/>
  <c r="N115" i="10" s="1"/>
  <c r="I115" i="10"/>
  <c r="E115" i="10"/>
  <c r="L114" i="10"/>
  <c r="P114" i="10" s="1"/>
  <c r="K114" i="10"/>
  <c r="O114" i="10" s="1"/>
  <c r="J114" i="10"/>
  <c r="N114" i="10" s="1"/>
  <c r="I114" i="10"/>
  <c r="E114" i="10"/>
  <c r="L111" i="10"/>
  <c r="P111" i="10" s="1"/>
  <c r="K111" i="10"/>
  <c r="O111" i="10" s="1"/>
  <c r="J111" i="10"/>
  <c r="N111" i="10" s="1"/>
  <c r="I111" i="10"/>
  <c r="E111" i="10"/>
  <c r="L110" i="10"/>
  <c r="P110" i="10" s="1"/>
  <c r="K110" i="10"/>
  <c r="O110" i="10" s="1"/>
  <c r="J110" i="10"/>
  <c r="I110" i="10"/>
  <c r="E110" i="10"/>
  <c r="L109" i="10"/>
  <c r="P109" i="10" s="1"/>
  <c r="K109" i="10"/>
  <c r="O109" i="10" s="1"/>
  <c r="J109" i="10"/>
  <c r="N109" i="10" s="1"/>
  <c r="I109" i="10"/>
  <c r="E109" i="10"/>
  <c r="L108" i="10"/>
  <c r="P108" i="10" s="1"/>
  <c r="K108" i="10"/>
  <c r="O108" i="10" s="1"/>
  <c r="J108" i="10"/>
  <c r="N108" i="10" s="1"/>
  <c r="I108" i="10"/>
  <c r="E108" i="10"/>
  <c r="L105" i="10"/>
  <c r="P105" i="10" s="1"/>
  <c r="K105" i="10"/>
  <c r="J105" i="10"/>
  <c r="N105" i="10" s="1"/>
  <c r="I105" i="10"/>
  <c r="E105" i="10"/>
  <c r="L104" i="10"/>
  <c r="P104" i="10" s="1"/>
  <c r="K104" i="10"/>
  <c r="O104" i="10" s="1"/>
  <c r="J104" i="10"/>
  <c r="I104" i="10"/>
  <c r="E104" i="10"/>
  <c r="L103" i="10"/>
  <c r="P103" i="10" s="1"/>
  <c r="K103" i="10"/>
  <c r="O103" i="10" s="1"/>
  <c r="J103" i="10"/>
  <c r="N103" i="10" s="1"/>
  <c r="I103" i="10"/>
  <c r="E103" i="10"/>
  <c r="L102" i="10"/>
  <c r="P102" i="10" s="1"/>
  <c r="K102" i="10"/>
  <c r="O102" i="10" s="1"/>
  <c r="J102" i="10"/>
  <c r="N102" i="10" s="1"/>
  <c r="I102" i="10"/>
  <c r="E102" i="10"/>
  <c r="L99" i="10"/>
  <c r="P99" i="10" s="1"/>
  <c r="K99" i="10"/>
  <c r="O99" i="10" s="1"/>
  <c r="J99" i="10"/>
  <c r="N99" i="10" s="1"/>
  <c r="I99" i="10"/>
  <c r="E99" i="10"/>
  <c r="L98" i="10"/>
  <c r="P98" i="10" s="1"/>
  <c r="K98" i="10"/>
  <c r="O98" i="10" s="1"/>
  <c r="J98" i="10"/>
  <c r="N98" i="10" s="1"/>
  <c r="I98" i="10"/>
  <c r="E98" i="10"/>
  <c r="L97" i="10"/>
  <c r="P97" i="10" s="1"/>
  <c r="K97" i="10"/>
  <c r="O97" i="10" s="1"/>
  <c r="J97" i="10"/>
  <c r="N97" i="10" s="1"/>
  <c r="I97" i="10"/>
  <c r="E97" i="10"/>
  <c r="L96" i="10"/>
  <c r="P96" i="10" s="1"/>
  <c r="K96" i="10"/>
  <c r="O96" i="10" s="1"/>
  <c r="J96" i="10"/>
  <c r="N96" i="10" s="1"/>
  <c r="I96" i="10"/>
  <c r="E96" i="10"/>
  <c r="L93" i="10"/>
  <c r="P93" i="10" s="1"/>
  <c r="K93" i="10"/>
  <c r="J93" i="10"/>
  <c r="N93" i="10" s="1"/>
  <c r="I93" i="10"/>
  <c r="E93" i="10"/>
  <c r="L92" i="10"/>
  <c r="P92" i="10" s="1"/>
  <c r="K92" i="10"/>
  <c r="O92" i="10" s="1"/>
  <c r="J92" i="10"/>
  <c r="I92" i="10"/>
  <c r="E92" i="10"/>
  <c r="L91" i="10"/>
  <c r="P91" i="10" s="1"/>
  <c r="K91" i="10"/>
  <c r="O91" i="10" s="1"/>
  <c r="J91" i="10"/>
  <c r="N91" i="10" s="1"/>
  <c r="I91" i="10"/>
  <c r="E91" i="10"/>
  <c r="L90" i="10"/>
  <c r="P90" i="10" s="1"/>
  <c r="K90" i="10"/>
  <c r="O90" i="10" s="1"/>
  <c r="J90" i="10"/>
  <c r="N90" i="10" s="1"/>
  <c r="I90" i="10"/>
  <c r="E90" i="10"/>
  <c r="L87" i="10"/>
  <c r="P87" i="10" s="1"/>
  <c r="K87" i="10"/>
  <c r="O87" i="10" s="1"/>
  <c r="J87" i="10"/>
  <c r="N87" i="10" s="1"/>
  <c r="I87" i="10"/>
  <c r="E87" i="10"/>
  <c r="L86" i="10"/>
  <c r="P86" i="10" s="1"/>
  <c r="K86" i="10"/>
  <c r="O86" i="10" s="1"/>
  <c r="J86" i="10"/>
  <c r="N86" i="10" s="1"/>
  <c r="I86" i="10"/>
  <c r="E86" i="10"/>
  <c r="L85" i="10"/>
  <c r="P85" i="10" s="1"/>
  <c r="K85" i="10"/>
  <c r="O85" i="10" s="1"/>
  <c r="J85" i="10"/>
  <c r="N85" i="10" s="1"/>
  <c r="I85" i="10"/>
  <c r="E85" i="10"/>
  <c r="L84" i="10"/>
  <c r="P84" i="10" s="1"/>
  <c r="K84" i="10"/>
  <c r="O84" i="10" s="1"/>
  <c r="J84" i="10"/>
  <c r="N84" i="10" s="1"/>
  <c r="I84" i="10"/>
  <c r="E84" i="10"/>
  <c r="L81" i="10"/>
  <c r="P81" i="10" s="1"/>
  <c r="K81" i="10"/>
  <c r="O81" i="10" s="1"/>
  <c r="J81" i="10"/>
  <c r="N81" i="10" s="1"/>
  <c r="I81" i="10"/>
  <c r="E81" i="10"/>
  <c r="L80" i="10"/>
  <c r="P80" i="10" s="1"/>
  <c r="K80" i="10"/>
  <c r="O80" i="10" s="1"/>
  <c r="J80" i="10"/>
  <c r="I80" i="10"/>
  <c r="E80" i="10"/>
  <c r="L79" i="10"/>
  <c r="P79" i="10" s="1"/>
  <c r="K79" i="10"/>
  <c r="O79" i="10" s="1"/>
  <c r="J79" i="10"/>
  <c r="N79" i="10" s="1"/>
  <c r="I79" i="10"/>
  <c r="E79" i="10"/>
  <c r="L78" i="10"/>
  <c r="P78" i="10" s="1"/>
  <c r="K78" i="10"/>
  <c r="O78" i="10" s="1"/>
  <c r="J78" i="10"/>
  <c r="N78" i="10" s="1"/>
  <c r="I78" i="10"/>
  <c r="E78" i="10"/>
  <c r="L75" i="10"/>
  <c r="P75" i="10" s="1"/>
  <c r="K75" i="10"/>
  <c r="O75" i="10" s="1"/>
  <c r="J75" i="10"/>
  <c r="N75" i="10" s="1"/>
  <c r="I75" i="10"/>
  <c r="E75" i="10"/>
  <c r="L74" i="10"/>
  <c r="P74" i="10" s="1"/>
  <c r="K74" i="10"/>
  <c r="O74" i="10" s="1"/>
  <c r="J74" i="10"/>
  <c r="I74" i="10"/>
  <c r="E74" i="10"/>
  <c r="L73" i="10"/>
  <c r="P73" i="10" s="1"/>
  <c r="K73" i="10"/>
  <c r="O73" i="10" s="1"/>
  <c r="J73" i="10"/>
  <c r="N73" i="10" s="1"/>
  <c r="I73" i="10"/>
  <c r="E73" i="10"/>
  <c r="L72" i="10"/>
  <c r="P72" i="10" s="1"/>
  <c r="K72" i="10"/>
  <c r="O72" i="10" s="1"/>
  <c r="J72" i="10"/>
  <c r="N72" i="10" s="1"/>
  <c r="I72" i="10"/>
  <c r="E72" i="10"/>
  <c r="Q42" i="10" l="1"/>
  <c r="R42" i="10" s="1"/>
  <c r="M42" i="10"/>
  <c r="M62" i="10"/>
  <c r="Q14" i="10"/>
  <c r="R14" i="10" s="1"/>
  <c r="M14" i="10"/>
  <c r="N30" i="10"/>
  <c r="M50" i="10"/>
  <c r="Q26" i="10"/>
  <c r="Q6" i="10"/>
  <c r="M66" i="10"/>
  <c r="M38" i="10"/>
  <c r="M18" i="10"/>
  <c r="M9" i="10"/>
  <c r="P50" i="10"/>
  <c r="Q50" i="10" s="1"/>
  <c r="R50" i="10" s="1"/>
  <c r="M26" i="10"/>
  <c r="P18" i="10"/>
  <c r="Q18" i="10" s="1"/>
  <c r="R18" i="10" s="1"/>
  <c r="M6" i="10"/>
  <c r="D2" i="1"/>
  <c r="H4" i="1" s="1"/>
  <c r="Q51" i="10"/>
  <c r="O38" i="10"/>
  <c r="Q38" i="10" s="1"/>
  <c r="M69" i="10"/>
  <c r="M63" i="10"/>
  <c r="M43" i="10"/>
  <c r="M20" i="10"/>
  <c r="M15" i="10"/>
  <c r="O9" i="10"/>
  <c r="Q9" i="10" s="1"/>
  <c r="R9" i="10" s="1"/>
  <c r="O66" i="10"/>
  <c r="Q66" i="10" s="1"/>
  <c r="R66" i="10" s="1"/>
  <c r="Q32" i="10"/>
  <c r="Q69" i="10"/>
  <c r="R69" i="10" s="1"/>
  <c r="Q63" i="10"/>
  <c r="R63" i="10" s="1"/>
  <c r="M61" i="10"/>
  <c r="M60" i="10"/>
  <c r="Q54" i="10"/>
  <c r="Q55" i="10"/>
  <c r="R55" i="10" s="1"/>
  <c r="Q39" i="10"/>
  <c r="Q31" i="10"/>
  <c r="M67" i="10"/>
  <c r="P61" i="10"/>
  <c r="Q61" i="10" s="1"/>
  <c r="M55" i="10"/>
  <c r="M39" i="10"/>
  <c r="M31" i="10"/>
  <c r="M7" i="10"/>
  <c r="N62" i="10"/>
  <c r="Q62" i="10" s="1"/>
  <c r="M45" i="10"/>
  <c r="O45" i="10"/>
  <c r="Q45" i="10" s="1"/>
  <c r="M36" i="10"/>
  <c r="N36" i="10"/>
  <c r="N60" i="10"/>
  <c r="M56" i="10"/>
  <c r="N56" i="10"/>
  <c r="Q56" i="10" s="1"/>
  <c r="M51" i="10"/>
  <c r="Q30" i="10"/>
  <c r="O8" i="10"/>
  <c r="N67" i="10"/>
  <c r="Q67" i="10" s="1"/>
  <c r="R67" i="10" s="1"/>
  <c r="Q57" i="10"/>
  <c r="M54" i="10"/>
  <c r="P33" i="10"/>
  <c r="M27" i="10"/>
  <c r="N27" i="10"/>
  <c r="M49" i="10"/>
  <c r="N43" i="10"/>
  <c r="Q43" i="10" s="1"/>
  <c r="M33" i="10"/>
  <c r="Q20" i="10"/>
  <c r="R20" i="10" s="1"/>
  <c r="O33" i="10"/>
  <c r="Q25" i="10"/>
  <c r="O24" i="10"/>
  <c r="M24" i="10"/>
  <c r="N19" i="10"/>
  <c r="Q19" i="10" s="1"/>
  <c r="R19" i="10" s="1"/>
  <c r="N15" i="10"/>
  <c r="M13" i="10"/>
  <c r="M25" i="10"/>
  <c r="M8" i="10"/>
  <c r="M68" i="10"/>
  <c r="O49" i="10"/>
  <c r="Q49" i="10" s="1"/>
  <c r="M44" i="10"/>
  <c r="M37" i="10"/>
  <c r="N68" i="10"/>
  <c r="Q68" i="10" s="1"/>
  <c r="R68" i="10" s="1"/>
  <c r="P60" i="10"/>
  <c r="M57" i="10"/>
  <c r="O48" i="10"/>
  <c r="M48" i="10"/>
  <c r="N44" i="10"/>
  <c r="Q44" i="10" s="1"/>
  <c r="O37" i="10"/>
  <c r="Q37" i="10" s="1"/>
  <c r="M32" i="10"/>
  <c r="P21" i="10"/>
  <c r="M21" i="10"/>
  <c r="Q13" i="10"/>
  <c r="O12" i="10"/>
  <c r="M12" i="10"/>
  <c r="N7" i="10"/>
  <c r="Q7" i="10" s="1"/>
  <c r="R7" i="10" s="1"/>
  <c r="M105" i="10"/>
  <c r="M115" i="10"/>
  <c r="Q123" i="10"/>
  <c r="Q97" i="10"/>
  <c r="M79" i="10"/>
  <c r="Q86" i="10"/>
  <c r="M92" i="10"/>
  <c r="Q98" i="10"/>
  <c r="Q103" i="10"/>
  <c r="Q115" i="10"/>
  <c r="M117" i="10"/>
  <c r="M74" i="10"/>
  <c r="Q99" i="10"/>
  <c r="M110" i="10"/>
  <c r="Q121" i="10"/>
  <c r="M93" i="10"/>
  <c r="M116" i="10"/>
  <c r="Q122" i="10"/>
  <c r="M73" i="10"/>
  <c r="Q79" i="10"/>
  <c r="Q84" i="10"/>
  <c r="M86" i="10"/>
  <c r="M91" i="10"/>
  <c r="M99" i="10"/>
  <c r="M109" i="10"/>
  <c r="M123" i="10"/>
  <c r="Q72" i="10"/>
  <c r="Q108" i="10"/>
  <c r="Q73" i="10"/>
  <c r="Q75" i="10"/>
  <c r="M85" i="10"/>
  <c r="Q91" i="10"/>
  <c r="Q96" i="10"/>
  <c r="M98" i="10"/>
  <c r="M103" i="10"/>
  <c r="M104" i="10"/>
  <c r="Q109" i="10"/>
  <c r="Q111" i="10"/>
  <c r="Q120" i="10"/>
  <c r="M122" i="10"/>
  <c r="N74" i="10"/>
  <c r="Q74" i="10" s="1"/>
  <c r="M80" i="10"/>
  <c r="Q85" i="10"/>
  <c r="Q87" i="10"/>
  <c r="M97" i="10"/>
  <c r="N110" i="10"/>
  <c r="Q110" i="10" s="1"/>
  <c r="M111" i="10"/>
  <c r="M121" i="10"/>
  <c r="O93" i="10"/>
  <c r="Q93" i="10" s="1"/>
  <c r="O105" i="10"/>
  <c r="Q105" i="10" s="1"/>
  <c r="R105" i="10" s="1"/>
  <c r="O117" i="10"/>
  <c r="Q117" i="10" s="1"/>
  <c r="R117" i="10" s="1"/>
  <c r="Q78" i="10"/>
  <c r="N80" i="10"/>
  <c r="Q80" i="10" s="1"/>
  <c r="Q81" i="10"/>
  <c r="Q90" i="10"/>
  <c r="N92" i="10"/>
  <c r="Q92" i="10" s="1"/>
  <c r="Q102" i="10"/>
  <c r="N104" i="10"/>
  <c r="Q104" i="10" s="1"/>
  <c r="Q114" i="10"/>
  <c r="N116" i="10"/>
  <c r="Q116" i="10" s="1"/>
  <c r="M72" i="10"/>
  <c r="M78" i="10"/>
  <c r="M84" i="10"/>
  <c r="M90" i="10"/>
  <c r="M96" i="10"/>
  <c r="M102" i="10"/>
  <c r="M108" i="10"/>
  <c r="M114" i="10"/>
  <c r="M120" i="10"/>
  <c r="M75" i="10"/>
  <c r="M81" i="10"/>
  <c r="M87" i="10"/>
  <c r="F10" i="8"/>
  <c r="C2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R49" i="10" l="1"/>
  <c r="R62" i="10"/>
  <c r="R6" i="10"/>
  <c r="R61" i="10"/>
  <c r="R26" i="10"/>
  <c r="R44" i="10"/>
  <c r="R51" i="10"/>
  <c r="R31" i="10"/>
  <c r="R38" i="10"/>
  <c r="R123" i="10"/>
  <c r="R32" i="10"/>
  <c r="R54" i="10"/>
  <c r="R13" i="10"/>
  <c r="R43" i="10"/>
  <c r="R45" i="10"/>
  <c r="R39" i="10"/>
  <c r="Q15" i="10"/>
  <c r="R15" i="10" s="1"/>
  <c r="R25" i="10"/>
  <c r="R57" i="10"/>
  <c r="R30" i="10"/>
  <c r="Q21" i="10"/>
  <c r="R21" i="10" s="1"/>
  <c r="Q24" i="10"/>
  <c r="R37" i="10"/>
  <c r="Q8" i="10"/>
  <c r="Q60" i="10"/>
  <c r="Q27" i="10"/>
  <c r="R27" i="10" s="1"/>
  <c r="Q33" i="10"/>
  <c r="R33" i="10" s="1"/>
  <c r="R56" i="10"/>
  <c r="Q12" i="10"/>
  <c r="Q36" i="10"/>
  <c r="Q48" i="10"/>
  <c r="R86" i="10"/>
  <c r="R121" i="10"/>
  <c r="R122" i="10"/>
  <c r="R80" i="10"/>
  <c r="R103" i="10"/>
  <c r="R115" i="10"/>
  <c r="R120" i="10"/>
  <c r="R99" i="10"/>
  <c r="R79" i="10"/>
  <c r="R97" i="10"/>
  <c r="R74" i="10"/>
  <c r="R116" i="10"/>
  <c r="R92" i="10"/>
  <c r="R93" i="10"/>
  <c r="R98" i="10"/>
  <c r="R96" i="10"/>
  <c r="R72" i="10"/>
  <c r="R90" i="10"/>
  <c r="R110" i="10"/>
  <c r="R111" i="10"/>
  <c r="R108" i="10"/>
  <c r="R84" i="10"/>
  <c r="R102" i="10"/>
  <c r="R87" i="10"/>
  <c r="R85" i="10"/>
  <c r="R109" i="10"/>
  <c r="R73" i="10"/>
  <c r="R91" i="10"/>
  <c r="R75" i="10"/>
  <c r="R104" i="10"/>
  <c r="R81" i="10"/>
  <c r="C12" i="5"/>
  <c r="C16" i="5"/>
  <c r="R114" i="10"/>
  <c r="R78" i="10"/>
  <c r="C42" i="5"/>
  <c r="C17" i="5"/>
  <c r="C39" i="5"/>
  <c r="C35" i="5"/>
  <c r="C31" i="5"/>
  <c r="C27" i="5"/>
  <c r="C23" i="5"/>
  <c r="C19" i="5"/>
  <c r="C41" i="5"/>
  <c r="C8" i="5"/>
  <c r="C38" i="5"/>
  <c r="C44" i="5"/>
  <c r="C37" i="5"/>
  <c r="C33" i="5"/>
  <c r="C29" i="5"/>
  <c r="C25" i="5"/>
  <c r="C21" i="5"/>
  <c r="C14" i="5"/>
  <c r="C10" i="5"/>
  <c r="C6" i="5"/>
  <c r="C45" i="5"/>
  <c r="C43" i="5"/>
  <c r="C40" i="5"/>
  <c r="C36" i="5"/>
  <c r="C32" i="5"/>
  <c r="C28" i="5"/>
  <c r="C24" i="5"/>
  <c r="C20" i="5"/>
  <c r="C13" i="5"/>
  <c r="C9" i="5"/>
  <c r="C5" i="5"/>
  <c r="C34" i="5"/>
  <c r="C30" i="5"/>
  <c r="C26" i="5"/>
  <c r="C22" i="5"/>
  <c r="C18" i="5"/>
  <c r="C15" i="5"/>
  <c r="C11" i="5"/>
  <c r="C7" i="5"/>
  <c r="I2" i="4"/>
  <c r="D14" i="8" l="1"/>
  <c r="R36" i="10"/>
  <c r="R12" i="10"/>
  <c r="R60" i="10"/>
  <c r="R24" i="10"/>
  <c r="R48" i="10"/>
  <c r="R8" i="10"/>
  <c r="G2" i="1"/>
  <c r="E2" i="1"/>
  <c r="F2" i="1"/>
  <c r="H2" i="1" l="1"/>
  <c r="K107" i="1" l="1"/>
  <c r="K98" i="1"/>
  <c r="K89" i="1"/>
  <c r="K84" i="1"/>
  <c r="K75" i="1"/>
  <c r="K56" i="1"/>
  <c r="K46" i="1"/>
  <c r="K41" i="1"/>
  <c r="K28" i="1"/>
  <c r="K119" i="1"/>
  <c r="K104" i="1"/>
  <c r="K96" i="1"/>
  <c r="K95" i="1"/>
  <c r="K88" i="1"/>
  <c r="K81" i="1"/>
  <c r="K71" i="1"/>
  <c r="K53" i="1"/>
  <c r="K52" i="1"/>
  <c r="K39" i="1"/>
  <c r="K26" i="1"/>
  <c r="K25" i="1"/>
  <c r="K20" i="1"/>
  <c r="K18" i="1"/>
  <c r="K110" i="1"/>
  <c r="K62" i="1"/>
  <c r="K60" i="1"/>
  <c r="K59" i="1"/>
  <c r="K55" i="1"/>
  <c r="K47" i="1"/>
  <c r="K38" i="1"/>
  <c r="K34" i="1"/>
  <c r="K118" i="1"/>
  <c r="K87" i="1"/>
  <c r="K70" i="1"/>
  <c r="K36" i="1"/>
  <c r="K116" i="1"/>
  <c r="K115" i="1"/>
  <c r="K108" i="1"/>
  <c r="K102" i="1"/>
  <c r="K92" i="1"/>
  <c r="K90" i="1"/>
  <c r="K85" i="1"/>
  <c r="K79" i="1"/>
  <c r="K68" i="1"/>
  <c r="K67" i="1"/>
  <c r="K50" i="1"/>
  <c r="K48" i="1"/>
  <c r="K117" i="1"/>
  <c r="K103" i="1"/>
  <c r="K99" i="1"/>
  <c r="K80" i="1"/>
  <c r="K69" i="1"/>
  <c r="K49" i="1"/>
  <c r="K29" i="1"/>
  <c r="K111" i="1"/>
  <c r="K97" i="1"/>
  <c r="K63" i="1"/>
  <c r="K58" i="1"/>
  <c r="K51" i="1"/>
  <c r="K31" i="1"/>
  <c r="K27" i="1"/>
  <c r="K35" i="1"/>
  <c r="K22" i="1"/>
  <c r="K100" i="1"/>
  <c r="K76" i="1"/>
  <c r="K73" i="1"/>
  <c r="K40" i="1"/>
  <c r="K30" i="1"/>
  <c r="K114" i="1"/>
  <c r="K106" i="1"/>
  <c r="K93" i="1"/>
  <c r="K91" i="1"/>
  <c r="K83" i="1"/>
  <c r="K77" i="1"/>
  <c r="K66" i="1"/>
  <c r="K54" i="1"/>
  <c r="K45" i="1"/>
  <c r="K44" i="1"/>
  <c r="K37" i="1"/>
  <c r="K32" i="1"/>
  <c r="K23" i="1"/>
  <c r="K21" i="1"/>
  <c r="K120" i="1"/>
  <c r="K113" i="1"/>
  <c r="K112" i="1"/>
  <c r="K109" i="1"/>
  <c r="K105" i="1"/>
  <c r="K101" i="1"/>
  <c r="K94" i="1"/>
  <c r="K86" i="1"/>
  <c r="K82" i="1"/>
  <c r="K78" i="1"/>
  <c r="K74" i="1"/>
  <c r="K72" i="1"/>
  <c r="K65" i="1"/>
  <c r="K64" i="1"/>
  <c r="K61" i="1"/>
  <c r="K57" i="1"/>
  <c r="K43" i="1"/>
  <c r="K42" i="1"/>
  <c r="K33" i="1"/>
  <c r="K24" i="1"/>
  <c r="K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Yolande Eriksen</author>
  </authors>
  <commentList>
    <comment ref="F2" authorId="0" shapeId="0" xr:uid="{00000000-0006-0000-0600-000001000000}">
      <text>
        <r>
          <rPr>
            <b/>
            <sz val="12"/>
            <color indexed="81"/>
            <rFont val="Tahoma"/>
            <family val="2"/>
          </rPr>
          <t>Bonus Scheme</t>
        </r>
        <r>
          <rPr>
            <sz val="9"/>
            <color indexed="81"/>
            <rFont val="Tahoma"/>
            <family val="2"/>
          </rPr>
          <t xml:space="preserve">
The Bonus scheme applies when the team reaches 10% over the budget.
</t>
        </r>
      </text>
    </comment>
  </commentList>
</comments>
</file>

<file path=xl/sharedStrings.xml><?xml version="1.0" encoding="utf-8"?>
<sst xmlns="http://schemas.openxmlformats.org/spreadsheetml/2006/main" count="2065" uniqueCount="839">
  <si>
    <t>Honest Ted's Used Car Sales</t>
  </si>
  <si>
    <t>Select Rep &gt;</t>
  </si>
  <si>
    <t>Justin Callaghan</t>
  </si>
  <si>
    <t>South</t>
  </si>
  <si>
    <t>North</t>
  </si>
  <si>
    <t>East</t>
  </si>
  <si>
    <t>BMW</t>
  </si>
  <si>
    <t>Ford</t>
  </si>
  <si>
    <t>GMH</t>
  </si>
  <si>
    <t>Hyundai</t>
  </si>
  <si>
    <t>KIA</t>
  </si>
  <si>
    <t>Mitsubishi</t>
  </si>
  <si>
    <t>Nissan</t>
  </si>
  <si>
    <t>Peugot</t>
  </si>
  <si>
    <t>Renault</t>
  </si>
  <si>
    <t>Toyota</t>
  </si>
  <si>
    <t>Volkswagen</t>
  </si>
  <si>
    <t>Salesperson</t>
  </si>
  <si>
    <t>Make</t>
  </si>
  <si>
    <t>Month</t>
  </si>
  <si>
    <t>Model</t>
  </si>
  <si>
    <t>Type</t>
  </si>
  <si>
    <t>Colour</t>
  </si>
  <si>
    <t>Year</t>
  </si>
  <si>
    <t>Age</t>
  </si>
  <si>
    <t>Price</t>
  </si>
  <si>
    <t>Age Group</t>
  </si>
  <si>
    <t>Region</t>
  </si>
  <si>
    <t>Payment</t>
  </si>
  <si>
    <t>Jan</t>
  </si>
  <si>
    <t>3 Series</t>
  </si>
  <si>
    <t>Sedan</t>
  </si>
  <si>
    <t>Silver</t>
  </si>
  <si>
    <t>46-55</t>
  </si>
  <si>
    <t>Credit Card</t>
  </si>
  <si>
    <t>Hector Smith</t>
  </si>
  <si>
    <t>Z3</t>
  </si>
  <si>
    <t>Coupe</t>
  </si>
  <si>
    <t>36-45</t>
  </si>
  <si>
    <t>Z4</t>
  </si>
  <si>
    <t>Red</t>
  </si>
  <si>
    <t>Over 55</t>
  </si>
  <si>
    <t>Personal Cheque</t>
  </si>
  <si>
    <t>7 Series</t>
  </si>
  <si>
    <t>26-35</t>
  </si>
  <si>
    <t>Feb</t>
  </si>
  <si>
    <t>Blue</t>
  </si>
  <si>
    <t>25 or less</t>
  </si>
  <si>
    <t>Bank Cheque</t>
  </si>
  <si>
    <t>X5</t>
  </si>
  <si>
    <t>SUV</t>
  </si>
  <si>
    <t>White</t>
  </si>
  <si>
    <t>Cash</t>
  </si>
  <si>
    <t>X3</t>
  </si>
  <si>
    <t>Green</t>
  </si>
  <si>
    <t>Mar</t>
  </si>
  <si>
    <t>Mary O'Dwyer</t>
  </si>
  <si>
    <t>5 Series</t>
  </si>
  <si>
    <t>Yellow</t>
  </si>
  <si>
    <t>Black</t>
  </si>
  <si>
    <t>25 or Less</t>
  </si>
  <si>
    <t>Explorer</t>
  </si>
  <si>
    <t>Fiesta</t>
  </si>
  <si>
    <t>Mercury</t>
  </si>
  <si>
    <t>Ecstasy</t>
  </si>
  <si>
    <t>Wagon</t>
  </si>
  <si>
    <t>Raven</t>
  </si>
  <si>
    <t>Mustang</t>
  </si>
  <si>
    <t>Adventurer</t>
  </si>
  <si>
    <t>Traveller</t>
  </si>
  <si>
    <t>Elantra</t>
  </si>
  <si>
    <t>Mini</t>
  </si>
  <si>
    <t>Micro</t>
  </si>
  <si>
    <t>Stellar</t>
  </si>
  <si>
    <t>Ranger</t>
  </si>
  <si>
    <t>Lancer</t>
  </si>
  <si>
    <t>Magna</t>
  </si>
  <si>
    <t>Pajero</t>
  </si>
  <si>
    <t>Pulsar</t>
  </si>
  <si>
    <t>350z</t>
  </si>
  <si>
    <t>Estate</t>
  </si>
  <si>
    <t>Maxima</t>
  </si>
  <si>
    <t>Supreme</t>
  </si>
  <si>
    <t>Tricolour</t>
  </si>
  <si>
    <t>Mountaineer</t>
  </si>
  <si>
    <t>Formula 1</t>
  </si>
  <si>
    <t>Megane</t>
  </si>
  <si>
    <t>LeMans</t>
  </si>
  <si>
    <t>Lemans</t>
  </si>
  <si>
    <t>Corolla</t>
  </si>
  <si>
    <t>Celica</t>
  </si>
  <si>
    <t>Activa</t>
  </si>
  <si>
    <t>Landcruiser</t>
  </si>
  <si>
    <t>R4</t>
  </si>
  <si>
    <t>Toureg</t>
  </si>
  <si>
    <t>Beetle</t>
  </si>
  <si>
    <t>Golf</t>
  </si>
  <si>
    <t>Passat</t>
  </si>
  <si>
    <t>Sales by Region</t>
  </si>
  <si>
    <t>No of Payments by Payment Type and Age Group</t>
  </si>
  <si>
    <t>Total Payments  by Age Group</t>
  </si>
  <si>
    <t>Record No</t>
  </si>
  <si>
    <t xml:space="preserve"> No. Records Displayed:</t>
  </si>
  <si>
    <t>Total Displayed Revenue:</t>
  </si>
  <si>
    <t>SUBTOTAL</t>
  </si>
  <si>
    <t>●</t>
  </si>
  <si>
    <t>Intermediate Functions</t>
  </si>
  <si>
    <t>SUMIF, SUMIFS</t>
  </si>
  <si>
    <t>COUNTIF, COUNTIFS</t>
  </si>
  <si>
    <t>Staff List</t>
  </si>
  <si>
    <t>Employee ID</t>
  </si>
  <si>
    <t>First Name</t>
  </si>
  <si>
    <t>Surname</t>
  </si>
  <si>
    <t>Job Title</t>
  </si>
  <si>
    <t>Department</t>
  </si>
  <si>
    <t>Street Address</t>
  </si>
  <si>
    <t>Suburb</t>
  </si>
  <si>
    <t>Home Phone</t>
  </si>
  <si>
    <t>Salary</t>
  </si>
  <si>
    <t>Super</t>
  </si>
  <si>
    <t>Bethany</t>
  </si>
  <si>
    <t>Dubont</t>
  </si>
  <si>
    <t>Director</t>
  </si>
  <si>
    <t>Human Resources</t>
  </si>
  <si>
    <t>120 Wetherington Place</t>
  </si>
  <si>
    <t>Menai</t>
  </si>
  <si>
    <t>02 9344 3241</t>
  </si>
  <si>
    <t>Margaret</t>
  </si>
  <si>
    <t>Fullman</t>
  </si>
  <si>
    <t>Administrative Assistant</t>
  </si>
  <si>
    <t>87 Silver Lane</t>
  </si>
  <si>
    <t>Belmore</t>
  </si>
  <si>
    <t>02 99221409</t>
  </si>
  <si>
    <t>Desiree</t>
  </si>
  <si>
    <t>Sayle</t>
  </si>
  <si>
    <t>Chief Executive Officer</t>
  </si>
  <si>
    <t>299 Elmhurst Lane</t>
  </si>
  <si>
    <t>Cronulla</t>
  </si>
  <si>
    <t>Edward</t>
  </si>
  <si>
    <t>Hudson</t>
  </si>
  <si>
    <t>Senior Programmer</t>
  </si>
  <si>
    <t>Information Technology</t>
  </si>
  <si>
    <t>2 Merchant Road</t>
  </si>
  <si>
    <t>Glenmore Park</t>
  </si>
  <si>
    <t>02 99449610</t>
  </si>
  <si>
    <t>Libby</t>
  </si>
  <si>
    <t>Lewis</t>
  </si>
  <si>
    <t>Project Manager</t>
  </si>
  <si>
    <t>29 Holmes Road</t>
  </si>
  <si>
    <t>Georges Hall</t>
  </si>
  <si>
    <t>02 9877 1222</t>
  </si>
  <si>
    <t>Veronica</t>
  </si>
  <si>
    <t>Wright</t>
  </si>
  <si>
    <t>Technical Support Officer</t>
  </si>
  <si>
    <t>11 Bayview Drive</t>
  </si>
  <si>
    <t>Manly</t>
  </si>
  <si>
    <t>02 98389505</t>
  </si>
  <si>
    <t>Alberto</t>
  </si>
  <si>
    <t>Gonzales</t>
  </si>
  <si>
    <t>Finance Manager</t>
  </si>
  <si>
    <t>Finance</t>
  </si>
  <si>
    <t>908 State Street</t>
  </si>
  <si>
    <t>Crows Nest</t>
  </si>
  <si>
    <t>02 99077714</t>
  </si>
  <si>
    <t>Terence</t>
  </si>
  <si>
    <t>Hammond</t>
  </si>
  <si>
    <t>Investment Manager</t>
  </si>
  <si>
    <t>123 Ryder Street</t>
  </si>
  <si>
    <t>Lillyfield</t>
  </si>
  <si>
    <t>02 99561560</t>
  </si>
  <si>
    <t>Kurt</t>
  </si>
  <si>
    <t>Rogers</t>
  </si>
  <si>
    <t>IT Manager</t>
  </si>
  <si>
    <t>2 Apache Street</t>
  </si>
  <si>
    <t>Balgowlah Heights</t>
  </si>
  <si>
    <t>02 98689204</t>
  </si>
  <si>
    <t>Jacob</t>
  </si>
  <si>
    <t>Smith</t>
  </si>
  <si>
    <t>Finance Officer</t>
  </si>
  <si>
    <t>1/34 Henrietta Street</t>
  </si>
  <si>
    <t>St Leonards</t>
  </si>
  <si>
    <t>02 9877 6322</t>
  </si>
  <si>
    <t>Portfolio Manager</t>
  </si>
  <si>
    <t>Trent</t>
  </si>
  <si>
    <t>Harper</t>
  </si>
  <si>
    <t>Senior Manager</t>
  </si>
  <si>
    <t>Marketing</t>
  </si>
  <si>
    <t>11-28 Carmel Drive</t>
  </si>
  <si>
    <t>Illawong</t>
  </si>
  <si>
    <t>02 9311 2445</t>
  </si>
  <si>
    <t>Deborah</t>
  </si>
  <si>
    <t>Murdoch</t>
  </si>
  <si>
    <t>Public Relations Officer</t>
  </si>
  <si>
    <t>37 Unquowa Road</t>
  </si>
  <si>
    <t>Glebe</t>
  </si>
  <si>
    <t>02 98914541</t>
  </si>
  <si>
    <t>Damien</t>
  </si>
  <si>
    <t>Oliver</t>
  </si>
  <si>
    <t>Campaign Manager</t>
  </si>
  <si>
    <t>16 Fieldstone Street</t>
  </si>
  <si>
    <t>Janet</t>
  </si>
  <si>
    <t>Benini</t>
  </si>
  <si>
    <t>Accountant</t>
  </si>
  <si>
    <t>41 West Main Street</t>
  </si>
  <si>
    <t>Balgowlah</t>
  </si>
  <si>
    <t>02 98839679</t>
  </si>
  <si>
    <t>Megan</t>
  </si>
  <si>
    <t>McDonnell</t>
  </si>
  <si>
    <t>Corporate Catering</t>
  </si>
  <si>
    <t>Catering</t>
  </si>
  <si>
    <t>12/66 Alberta Drive</t>
  </si>
  <si>
    <t>Gordon</t>
  </si>
  <si>
    <t>02 99538380</t>
  </si>
  <si>
    <t>Dina</t>
  </si>
  <si>
    <t>Powell</t>
  </si>
  <si>
    <t>Senior Finance Officer</t>
  </si>
  <si>
    <t>125 Willoughby Drive</t>
  </si>
  <si>
    <t>Willoughby</t>
  </si>
  <si>
    <t>02 9887 5666</t>
  </si>
  <si>
    <t>Melissa</t>
  </si>
  <si>
    <t>Bennett</t>
  </si>
  <si>
    <t>Campaign Assistant</t>
  </si>
  <si>
    <t>350 North Street</t>
  </si>
  <si>
    <t>Hurstville</t>
  </si>
  <si>
    <t>02 99201772</t>
  </si>
  <si>
    <t>Brett</t>
  </si>
  <si>
    <t>Kavanaugh</t>
  </si>
  <si>
    <t>Public Relations Assistant</t>
  </si>
  <si>
    <t>240 Westminster Drive</t>
  </si>
  <si>
    <t>North Sydney</t>
  </si>
  <si>
    <t>02 9877 4755</t>
  </si>
  <si>
    <t>Sandra</t>
  </si>
  <si>
    <t>Moore</t>
  </si>
  <si>
    <t>Catering Assistant</t>
  </si>
  <si>
    <t>4/78 Smithstone Lane</t>
  </si>
  <si>
    <t>Granville</t>
  </si>
  <si>
    <t>02 98793997</t>
  </si>
  <si>
    <t>Johanna</t>
  </si>
  <si>
    <t>Templeton</t>
  </si>
  <si>
    <t>Personal Assistant</t>
  </si>
  <si>
    <t>24 Smithley Street</t>
  </si>
  <si>
    <t>North Ryde</t>
  </si>
  <si>
    <t>02 98675454</t>
  </si>
  <si>
    <t>Michael</t>
  </si>
  <si>
    <t>Bertman</t>
  </si>
  <si>
    <t>20 Palm Avenue</t>
  </si>
  <si>
    <t>Rozelle</t>
  </si>
  <si>
    <t>02 99488594</t>
  </si>
  <si>
    <t>Stephen</t>
  </si>
  <si>
    <t>Hadley</t>
  </si>
  <si>
    <t>Human Resources Manager</t>
  </si>
  <si>
    <t>714 Cherry Tree Boulevard</t>
  </si>
  <si>
    <t>Palm Beach</t>
  </si>
  <si>
    <t>02 9852 1368</t>
  </si>
  <si>
    <t>David</t>
  </si>
  <si>
    <t>McLaren</t>
  </si>
  <si>
    <t>Event Manager</t>
  </si>
  <si>
    <t>21 Chain Circle</t>
  </si>
  <si>
    <t>Chatsood</t>
  </si>
  <si>
    <t>Amanda</t>
  </si>
  <si>
    <t>Hemmingway</t>
  </si>
  <si>
    <t>Administration</t>
  </si>
  <si>
    <t>23/53 Harrison Court</t>
  </si>
  <si>
    <t>Mosman</t>
  </si>
  <si>
    <t>02 9666 7564</t>
  </si>
  <si>
    <t>Joseph</t>
  </si>
  <si>
    <t>Bartlett</t>
  </si>
  <si>
    <t>Administration Manager</t>
  </si>
  <si>
    <t>987a Ryder Street</t>
  </si>
  <si>
    <t>02 99432658</t>
  </si>
  <si>
    <t>Walsh</t>
  </si>
  <si>
    <t>Services Manager</t>
  </si>
  <si>
    <t>21/456 Arnold Drive</t>
  </si>
  <si>
    <t>Punchbowl</t>
  </si>
  <si>
    <t>02 99656469</t>
  </si>
  <si>
    <t>Julie</t>
  </si>
  <si>
    <t>Fennell</t>
  </si>
  <si>
    <t>Receptionist</t>
  </si>
  <si>
    <t>222 Willow Circuit</t>
  </si>
  <si>
    <t>Canterbury</t>
  </si>
  <si>
    <t>02 98514384</t>
  </si>
  <si>
    <t>Gillian</t>
  </si>
  <si>
    <t>Viney</t>
  </si>
  <si>
    <t>Reception Desk Assistant</t>
  </si>
  <si>
    <t>2 Pismo Beach Drive</t>
  </si>
  <si>
    <t>Doonside</t>
  </si>
  <si>
    <t>02 98768524</t>
  </si>
  <si>
    <t>Andrea</t>
  </si>
  <si>
    <t>Ball</t>
  </si>
  <si>
    <t>Junior Programmer</t>
  </si>
  <si>
    <t>350 South Drive</t>
  </si>
  <si>
    <t>Bondi Beach</t>
  </si>
  <si>
    <t>02 98434276</t>
  </si>
  <si>
    <t>Annabelle</t>
  </si>
  <si>
    <t>Help Desk Support Officer</t>
  </si>
  <si>
    <t>277 Monopoly Crescent</t>
  </si>
  <si>
    <t>Toongabbie</t>
  </si>
  <si>
    <t>02 9877 3560</t>
  </si>
  <si>
    <t>Cindy</t>
  </si>
  <si>
    <t>Thompson</t>
  </si>
  <si>
    <t>12a Meyer Drive</t>
  </si>
  <si>
    <t>Vaucluse</t>
  </si>
  <si>
    <t>02 99141021</t>
  </si>
  <si>
    <t>Total Salaries:</t>
  </si>
  <si>
    <r>
      <t xml:space="preserve">Total salaries for </t>
    </r>
    <r>
      <rPr>
        <b/>
        <i/>
        <sz val="11"/>
        <color rgb="FFFF0000"/>
        <rFont val="Calibri"/>
        <family val="2"/>
        <scheme val="minor"/>
      </rPr>
      <t>Help Desk Support Officers</t>
    </r>
    <r>
      <rPr>
        <i/>
        <sz val="11"/>
        <color theme="1"/>
        <rFont val="Calibri"/>
        <family val="2"/>
        <scheme val="minor"/>
      </rPr>
      <t xml:space="preserve"> in </t>
    </r>
    <r>
      <rPr>
        <b/>
        <i/>
        <sz val="11"/>
        <color rgb="FF7030A0"/>
        <rFont val="Calibri"/>
        <family val="2"/>
        <scheme val="minor"/>
      </rPr>
      <t>Information Technology</t>
    </r>
    <r>
      <rPr>
        <i/>
        <sz val="11"/>
        <color theme="1"/>
        <rFont val="Calibri"/>
        <family val="2"/>
        <scheme val="minor"/>
      </rPr>
      <t>:</t>
    </r>
  </si>
  <si>
    <r>
      <t xml:space="preserve">Number of employees in the </t>
    </r>
    <r>
      <rPr>
        <b/>
        <i/>
        <sz val="11"/>
        <color rgb="FF7030A0"/>
        <rFont val="Calibri"/>
        <family val="2"/>
        <scheme val="minor"/>
      </rPr>
      <t>Marketing</t>
    </r>
    <r>
      <rPr>
        <i/>
        <sz val="11"/>
        <color theme="1"/>
        <rFont val="Calibri"/>
        <family val="2"/>
        <scheme val="minor"/>
      </rPr>
      <t xml:space="preserve"> department:</t>
    </r>
  </si>
  <si>
    <r>
      <t xml:space="preserve">Number of employees in the </t>
    </r>
    <r>
      <rPr>
        <b/>
        <i/>
        <sz val="11"/>
        <color rgb="FF7030A0"/>
        <rFont val="Calibri"/>
        <family val="2"/>
        <scheme val="minor"/>
      </rPr>
      <t>Administration</t>
    </r>
    <r>
      <rPr>
        <i/>
        <sz val="11"/>
        <color theme="1"/>
        <rFont val="Calibri"/>
        <family val="2"/>
        <scheme val="minor"/>
      </rPr>
      <t xml:space="preserve"> department whose title includes the word </t>
    </r>
    <r>
      <rPr>
        <i/>
        <sz val="11"/>
        <color rgb="FFFF0000"/>
        <rFont val="Calibri"/>
        <family val="2"/>
        <scheme val="minor"/>
      </rPr>
      <t>assistant</t>
    </r>
    <r>
      <rPr>
        <i/>
        <sz val="11"/>
        <color theme="1"/>
        <rFont val="Calibri"/>
        <family val="2"/>
        <scheme val="minor"/>
      </rPr>
      <t>:</t>
    </r>
  </si>
  <si>
    <t>Selected Salaries</t>
  </si>
  <si>
    <r>
      <t xml:space="preserve">Total salaries for the </t>
    </r>
    <r>
      <rPr>
        <b/>
        <i/>
        <sz val="12"/>
        <color rgb="FF7030A0"/>
        <rFont val="Calibri"/>
        <family val="2"/>
        <scheme val="minor"/>
      </rPr>
      <t>Finance</t>
    </r>
    <r>
      <rPr>
        <i/>
        <sz val="11"/>
        <color theme="1"/>
        <rFont val="Calibri"/>
        <family val="2"/>
        <scheme val="minor"/>
      </rPr>
      <t xml:space="preserve"> department:</t>
    </r>
  </si>
  <si>
    <t>countif</t>
  </si>
  <si>
    <t>countifs</t>
  </si>
  <si>
    <t>Inv-041</t>
  </si>
  <si>
    <t>Inv-040</t>
  </si>
  <si>
    <t>Inv-039</t>
  </si>
  <si>
    <t>Inv-038</t>
  </si>
  <si>
    <t>Inv-037</t>
  </si>
  <si>
    <t>Inv-036</t>
  </si>
  <si>
    <t>Inv-035</t>
  </si>
  <si>
    <t>Other</t>
  </si>
  <si>
    <t>Inv-034</t>
  </si>
  <si>
    <t>Inv-033</t>
  </si>
  <si>
    <t>Inv-032</t>
  </si>
  <si>
    <t>Bank Transfer</t>
  </si>
  <si>
    <t>Inv-031</t>
  </si>
  <si>
    <t>Inv-030</t>
  </si>
  <si>
    <t>Inv-029</t>
  </si>
  <si>
    <t>Inv-028</t>
  </si>
  <si>
    <t>Inv-027</t>
  </si>
  <si>
    <t>Inv-026</t>
  </si>
  <si>
    <t>Inv-025</t>
  </si>
  <si>
    <t>Inv-024</t>
  </si>
  <si>
    <t>Inv-023</t>
  </si>
  <si>
    <t>Inv-022</t>
  </si>
  <si>
    <t>Inv-021</t>
  </si>
  <si>
    <t>Inv-020</t>
  </si>
  <si>
    <t>Inv-019</t>
  </si>
  <si>
    <t>Inv-018</t>
  </si>
  <si>
    <t>Inv-017</t>
  </si>
  <si>
    <t>Inv-016</t>
  </si>
  <si>
    <t>Inv-015</t>
  </si>
  <si>
    <t>Inv-014</t>
  </si>
  <si>
    <t>Inv-013</t>
  </si>
  <si>
    <t>Inv-012</t>
  </si>
  <si>
    <t>Inv-011</t>
  </si>
  <si>
    <t>Inv-010</t>
  </si>
  <si>
    <t>Inv-009</t>
  </si>
  <si>
    <t>Inv-008</t>
  </si>
  <si>
    <t>Inv-007</t>
  </si>
  <si>
    <t>Inv-006</t>
  </si>
  <si>
    <t>Inv-005</t>
  </si>
  <si>
    <t>Inv-004</t>
  </si>
  <si>
    <t>Inv-003</t>
  </si>
  <si>
    <t>Inv-002</t>
  </si>
  <si>
    <t>Inv-001</t>
  </si>
  <si>
    <t>Paid Method</t>
  </si>
  <si>
    <t>Amount</t>
  </si>
  <si>
    <t>Days to Pay</t>
  </si>
  <si>
    <t>Due Date</t>
  </si>
  <si>
    <t>Invoice No.</t>
  </si>
  <si>
    <t>Paid and outstanding as at:</t>
  </si>
  <si>
    <t>INVOICE PAYMENT SYSTEM</t>
  </si>
  <si>
    <t>No of Payments</t>
  </si>
  <si>
    <t>Values of Invoices Paid by:</t>
  </si>
  <si>
    <t>Not Paid</t>
  </si>
  <si>
    <t>Office</t>
  </si>
  <si>
    <t>Melbourne</t>
  </si>
  <si>
    <t>Team Result</t>
  </si>
  <si>
    <t>Team Budget</t>
  </si>
  <si>
    <t>Bob</t>
  </si>
  <si>
    <t>Judy</t>
  </si>
  <si>
    <t>Joan</t>
  </si>
  <si>
    <t>Hal</t>
  </si>
  <si>
    <t>Total</t>
  </si>
  <si>
    <t xml:space="preserve">Did the team reach their budget  </t>
  </si>
  <si>
    <t>Describe the mood of our team</t>
  </si>
  <si>
    <t>Global Sporting Gear</t>
  </si>
  <si>
    <t>CUSTOMER INVOICE</t>
  </si>
  <si>
    <t>Invoice Date:</t>
  </si>
  <si>
    <t>QTY</t>
  </si>
  <si>
    <t>PART #</t>
  </si>
  <si>
    <t>UNIT PRICE</t>
  </si>
  <si>
    <t>TOTALS</t>
  </si>
  <si>
    <t>GROSS</t>
  </si>
  <si>
    <t>DISCOUNT</t>
  </si>
  <si>
    <t>LESS DISC.</t>
  </si>
  <si>
    <t>Worldwide Sporting Goods</t>
  </si>
  <si>
    <t>District Sales Report Summary</t>
  </si>
  <si>
    <t>JAN</t>
  </si>
  <si>
    <t>FEB</t>
  </si>
  <si>
    <t>MAR</t>
  </si>
  <si>
    <t>QTR 1</t>
  </si>
  <si>
    <t>APR</t>
  </si>
  <si>
    <t>MAY</t>
  </si>
  <si>
    <t>JUN</t>
  </si>
  <si>
    <t>QTR 2</t>
  </si>
  <si>
    <t>JUL</t>
  </si>
  <si>
    <t>AUG</t>
  </si>
  <si>
    <t>SEP</t>
  </si>
  <si>
    <t>QTR 3</t>
  </si>
  <si>
    <t>OCT</t>
  </si>
  <si>
    <t>NOV</t>
  </si>
  <si>
    <t>DEC</t>
  </si>
  <si>
    <t>QTR 4</t>
  </si>
  <si>
    <t>District 1</t>
  </si>
  <si>
    <t>Tennis</t>
  </si>
  <si>
    <t>Football</t>
  </si>
  <si>
    <t>Baseball</t>
  </si>
  <si>
    <t>District 2</t>
  </si>
  <si>
    <t>District 3</t>
  </si>
  <si>
    <t>District 4</t>
  </si>
  <si>
    <t>District 5</t>
  </si>
  <si>
    <t>District 6</t>
  </si>
  <si>
    <t>District 7</t>
  </si>
  <si>
    <t>District 8</t>
  </si>
  <si>
    <t>District 9</t>
  </si>
  <si>
    <t>District 10</t>
  </si>
  <si>
    <t>District 11</t>
  </si>
  <si>
    <t>District 12</t>
  </si>
  <si>
    <t>District 13</t>
  </si>
  <si>
    <t>District 14</t>
  </si>
  <si>
    <t>District 15</t>
  </si>
  <si>
    <t>District 16</t>
  </si>
  <si>
    <t>District 17</t>
  </si>
  <si>
    <t>District 18</t>
  </si>
  <si>
    <t>District 19</t>
  </si>
  <si>
    <t>District 20</t>
  </si>
  <si>
    <t>No.of Selected Employees</t>
  </si>
  <si>
    <t>Total Salaries of 100K+ staff</t>
  </si>
  <si>
    <t>sumif</t>
  </si>
  <si>
    <t xml:space="preserve">  sumif</t>
  </si>
  <si>
    <t xml:space="preserve">  counta</t>
  </si>
  <si>
    <t xml:space="preserve">  subtotal</t>
  </si>
  <si>
    <t>Other Mathematical Functions</t>
  </si>
  <si>
    <t>More Mathematical Examples</t>
  </si>
  <si>
    <t>TRUNC(cell, NumDigits)</t>
  </si>
  <si>
    <t>INT(number)</t>
  </si>
  <si>
    <t>RANDBETWEEN(bottom, top)</t>
  </si>
  <si>
    <t>DATE, DAY, MONTH, YEAR</t>
  </si>
  <si>
    <t>Staff ID</t>
  </si>
  <si>
    <t>Last Name</t>
  </si>
  <si>
    <t>Position</t>
  </si>
  <si>
    <t>Telephone</t>
  </si>
  <si>
    <t>DOB</t>
  </si>
  <si>
    <t xml:space="preserve">Salary </t>
  </si>
  <si>
    <t>Hine</t>
  </si>
  <si>
    <t>Boramori</t>
  </si>
  <si>
    <t>Vehicles Product Leader</t>
  </si>
  <si>
    <t>Auckland</t>
  </si>
  <si>
    <t>NZ00002</t>
  </si>
  <si>
    <t>Mary</t>
  </si>
  <si>
    <t>Campbell</t>
  </si>
  <si>
    <t>Effective People Leader</t>
  </si>
  <si>
    <t>64 9 344 0202</t>
  </si>
  <si>
    <t>NZ00006</t>
  </si>
  <si>
    <t>Grace</t>
  </si>
  <si>
    <t>Goodson</t>
  </si>
  <si>
    <t>Communications Service Leader</t>
  </si>
  <si>
    <t>64 9 344 0206</t>
  </si>
  <si>
    <t>NZ00008</t>
  </si>
  <si>
    <t>Brian</t>
  </si>
  <si>
    <t>Houson</t>
  </si>
  <si>
    <t>Banking and Finance Service Leader</t>
  </si>
  <si>
    <t>64 9 344 0208</t>
  </si>
  <si>
    <t>NZ00015</t>
  </si>
  <si>
    <t>Samuel</t>
  </si>
  <si>
    <t>Jenkins</t>
  </si>
  <si>
    <t>Computer Products Product Leader</t>
  </si>
  <si>
    <t>64 9 344 0215</t>
  </si>
  <si>
    <t>NZ00012</t>
  </si>
  <si>
    <t>Kelly</t>
  </si>
  <si>
    <t>Jones</t>
  </si>
  <si>
    <t>Health Services Service Leader</t>
  </si>
  <si>
    <t>64 9 344 0212</t>
  </si>
  <si>
    <t>NZ00003</t>
  </si>
  <si>
    <t>Helen</t>
  </si>
  <si>
    <t>Kai</t>
  </si>
  <si>
    <t>Monies Leader</t>
  </si>
  <si>
    <t>64 9 344 0203</t>
  </si>
  <si>
    <t>NZ00009</t>
  </si>
  <si>
    <t>Tara</t>
  </si>
  <si>
    <t>Kinelly</t>
  </si>
  <si>
    <t>Legal Service Leader</t>
  </si>
  <si>
    <t>64 9 344 0209</t>
  </si>
  <si>
    <t>NZ00013</t>
  </si>
  <si>
    <t>Arthur</t>
  </si>
  <si>
    <t>Maohori</t>
  </si>
  <si>
    <t>Communications Product Leader</t>
  </si>
  <si>
    <t>64 9 344 0213</t>
  </si>
  <si>
    <t>NZ00004</t>
  </si>
  <si>
    <t>Norris</t>
  </si>
  <si>
    <t>Maunga</t>
  </si>
  <si>
    <t>Forward Thinking Leader</t>
  </si>
  <si>
    <t>64 9 344 0204</t>
  </si>
  <si>
    <t>NZ00010</t>
  </si>
  <si>
    <t>Nora</t>
  </si>
  <si>
    <t>Mita</t>
  </si>
  <si>
    <t>Building Services Service Leader</t>
  </si>
  <si>
    <t>64 9 344 0210</t>
  </si>
  <si>
    <t>NZ00018</t>
  </si>
  <si>
    <t>Whetu</t>
  </si>
  <si>
    <t>Ramabundi</t>
  </si>
  <si>
    <t>Tools Product Leader</t>
  </si>
  <si>
    <t>64 9 344 0218</t>
  </si>
  <si>
    <t>NZ00001</t>
  </si>
  <si>
    <t>Peter</t>
  </si>
  <si>
    <t>Reynolds</t>
  </si>
  <si>
    <t>Enterprise Leader</t>
  </si>
  <si>
    <t>64 9 344 0219</t>
  </si>
  <si>
    <t>NZ00007</t>
  </si>
  <si>
    <t>Kate</t>
  </si>
  <si>
    <t>Rualowy</t>
  </si>
  <si>
    <t>Insurance Service Leader</t>
  </si>
  <si>
    <t>64 9 344 0207</t>
  </si>
  <si>
    <t>NZ00017</t>
  </si>
  <si>
    <t>Life Style Product Leader</t>
  </si>
  <si>
    <t>64 9 344 0217</t>
  </si>
  <si>
    <t>NZ00005</t>
  </si>
  <si>
    <t>Vivian</t>
  </si>
  <si>
    <t>Enterprise Opportunities Leader</t>
  </si>
  <si>
    <t>64 9 344 0205</t>
  </si>
  <si>
    <t>NZ00014</t>
  </si>
  <si>
    <t>Marama</t>
  </si>
  <si>
    <t>Takarami</t>
  </si>
  <si>
    <t>Electronics Product Leader</t>
  </si>
  <si>
    <t>64 9 344 0214</t>
  </si>
  <si>
    <t>NZ00011</t>
  </si>
  <si>
    <t>Kris</t>
  </si>
  <si>
    <t>Tamahori</t>
  </si>
  <si>
    <t>Careers and Education Service Leader</t>
  </si>
  <si>
    <t>64 9 344 0211</t>
  </si>
  <si>
    <t>IR00015</t>
  </si>
  <si>
    <t>Michelle</t>
  </si>
  <si>
    <t>Cahalan</t>
  </si>
  <si>
    <t>Dublin</t>
  </si>
  <si>
    <t>353 1 873 6572</t>
  </si>
  <si>
    <t>IR00017</t>
  </si>
  <si>
    <t>Caissie</t>
  </si>
  <si>
    <t>353 1 873 6574</t>
  </si>
  <si>
    <t>IR00001</t>
  </si>
  <si>
    <t>Paula</t>
  </si>
  <si>
    <t>Cleary</t>
  </si>
  <si>
    <t>353 1 873 6558</t>
  </si>
  <si>
    <t>IR00013</t>
  </si>
  <si>
    <t>Connoly</t>
  </si>
  <si>
    <t>353 1 873 6570</t>
  </si>
  <si>
    <t>IR00011</t>
  </si>
  <si>
    <t>Kira</t>
  </si>
  <si>
    <t>Convery</t>
  </si>
  <si>
    <t>353 1 873 6568</t>
  </si>
  <si>
    <t>IR00010</t>
  </si>
  <si>
    <t>Paddy</t>
  </si>
  <si>
    <t>Deegan</t>
  </si>
  <si>
    <t>353 1 873 6567</t>
  </si>
  <si>
    <t>IR00007</t>
  </si>
  <si>
    <t>Marty</t>
  </si>
  <si>
    <t>Doyle</t>
  </si>
  <si>
    <t>353 1 873 6564</t>
  </si>
  <si>
    <t>IR00014</t>
  </si>
  <si>
    <t>Darren</t>
  </si>
  <si>
    <t>Grant</t>
  </si>
  <si>
    <t>353 1 873 6571</t>
  </si>
  <si>
    <t>IR00012</t>
  </si>
  <si>
    <t>Desmond</t>
  </si>
  <si>
    <t>Hayes</t>
  </si>
  <si>
    <t>353 1 873 6569</t>
  </si>
  <si>
    <t>IR00004</t>
  </si>
  <si>
    <t>Conor</t>
  </si>
  <si>
    <t>Healy</t>
  </si>
  <si>
    <t>353 1 873 6561</t>
  </si>
  <si>
    <t>IR00018</t>
  </si>
  <si>
    <t>Alana</t>
  </si>
  <si>
    <t>Keane</t>
  </si>
  <si>
    <t>353 1 873 6575</t>
  </si>
  <si>
    <t>Siobhan</t>
  </si>
  <si>
    <t>Kelliher</t>
  </si>
  <si>
    <t>353 1 873 6573</t>
  </si>
  <si>
    <t>IR00008</t>
  </si>
  <si>
    <t>Eireann</t>
  </si>
  <si>
    <t>McCafferty</t>
  </si>
  <si>
    <t>353 1 873 6565</t>
  </si>
  <si>
    <t>IR00005</t>
  </si>
  <si>
    <t>Morrow</t>
  </si>
  <si>
    <t>353 1 873 6562</t>
  </si>
  <si>
    <t>IR00006</t>
  </si>
  <si>
    <t>Anthony</t>
  </si>
  <si>
    <t>O'Brien</t>
  </si>
  <si>
    <t>353 1 873 6563</t>
  </si>
  <si>
    <t>IR00002</t>
  </si>
  <si>
    <t>Suzanne</t>
  </si>
  <si>
    <t>O'Dowd</t>
  </si>
  <si>
    <t>353 1 873 6559</t>
  </si>
  <si>
    <t>IR00009</t>
  </si>
  <si>
    <t>Quinn</t>
  </si>
  <si>
    <t>353 1 873 6566</t>
  </si>
  <si>
    <t>IR00003</t>
  </si>
  <si>
    <t>Eileen</t>
  </si>
  <si>
    <t>Roddy</t>
  </si>
  <si>
    <t>353 1 873 6560</t>
  </si>
  <si>
    <t>Nellie</t>
  </si>
  <si>
    <t>Adams</t>
  </si>
  <si>
    <t>61 3 9844 0017</t>
  </si>
  <si>
    <t>AU0008</t>
  </si>
  <si>
    <t>Bennet</t>
  </si>
  <si>
    <t>61 3 9844 0009</t>
  </si>
  <si>
    <t>AU0014</t>
  </si>
  <si>
    <t>Victor</t>
  </si>
  <si>
    <t>Brown</t>
  </si>
  <si>
    <t>61 3 9844 0015</t>
  </si>
  <si>
    <t>AU0012</t>
  </si>
  <si>
    <t>Vivienne</t>
  </si>
  <si>
    <t>Clark</t>
  </si>
  <si>
    <t>61 3 9844 0013</t>
  </si>
  <si>
    <t>AU0004</t>
  </si>
  <si>
    <t>Dawson</t>
  </si>
  <si>
    <t>61 3 9844 0005</t>
  </si>
  <si>
    <t>AU0006</t>
  </si>
  <si>
    <t>Maureen</t>
  </si>
  <si>
    <t>Grayson</t>
  </si>
  <si>
    <t>61 3 9844 0007</t>
  </si>
  <si>
    <t>AU0013</t>
  </si>
  <si>
    <t>Jerry</t>
  </si>
  <si>
    <t>Hancock</t>
  </si>
  <si>
    <t>61 3 9844 0014</t>
  </si>
  <si>
    <t>AU0003</t>
  </si>
  <si>
    <t>Angel</t>
  </si>
  <si>
    <t>Harrington</t>
  </si>
  <si>
    <t>61 3 9844 0004</t>
  </si>
  <si>
    <t>AU0011</t>
  </si>
  <si>
    <t>Petra</t>
  </si>
  <si>
    <t>Henricks</t>
  </si>
  <si>
    <t>61 3 9844 0012</t>
  </si>
  <si>
    <t>AU0002</t>
  </si>
  <si>
    <t>Harry</t>
  </si>
  <si>
    <t>61 3 9844 0003</t>
  </si>
  <si>
    <t>AU0005</t>
  </si>
  <si>
    <t>Mark</t>
  </si>
  <si>
    <t>61 3 9844 0006</t>
  </si>
  <si>
    <t>AU0015</t>
  </si>
  <si>
    <t>Kendall</t>
  </si>
  <si>
    <t>AU0001</t>
  </si>
  <si>
    <t>Julianne</t>
  </si>
  <si>
    <t>Kerr</t>
  </si>
  <si>
    <t>61 3 9844 0002</t>
  </si>
  <si>
    <t>AU0007</t>
  </si>
  <si>
    <t>Augustine</t>
  </si>
  <si>
    <t>Millson</t>
  </si>
  <si>
    <t>61 3 9844 0008</t>
  </si>
  <si>
    <t>AU0017</t>
  </si>
  <si>
    <t>Charles</t>
  </si>
  <si>
    <t>Morris</t>
  </si>
  <si>
    <t>61 3 9844 0018</t>
  </si>
  <si>
    <t>AU0009</t>
  </si>
  <si>
    <t>George</t>
  </si>
  <si>
    <t>Samuelson</t>
  </si>
  <si>
    <t>61 3 9844 0010</t>
  </si>
  <si>
    <t>AU0010</t>
  </si>
  <si>
    <t>Neville</t>
  </si>
  <si>
    <t>61 3 9844 0011</t>
  </si>
  <si>
    <t>AU0018</t>
  </si>
  <si>
    <t>Lance</t>
  </si>
  <si>
    <t>Williams</t>
  </si>
  <si>
    <t>61 3 9844 0019</t>
  </si>
  <si>
    <t>US0009</t>
  </si>
  <si>
    <t>Alfred</t>
  </si>
  <si>
    <t>Beadel</t>
  </si>
  <si>
    <t>New York</t>
  </si>
  <si>
    <t>1 718 387 5220</t>
  </si>
  <si>
    <t>US0004</t>
  </si>
  <si>
    <t>August</t>
  </si>
  <si>
    <t>1 718 387 5214</t>
  </si>
  <si>
    <t>US0008</t>
  </si>
  <si>
    <t>Mary-Lou</t>
  </si>
  <si>
    <t>1 718 387 5219</t>
  </si>
  <si>
    <t>US0003</t>
  </si>
  <si>
    <t>Grenfell</t>
  </si>
  <si>
    <t>1 718 387 5213</t>
  </si>
  <si>
    <t>US0006</t>
  </si>
  <si>
    <t>Brenda</t>
  </si>
  <si>
    <t>Hollstein</t>
  </si>
  <si>
    <t>1 718 387 5217</t>
  </si>
  <si>
    <t>US0001</t>
  </si>
  <si>
    <t>Ellis</t>
  </si>
  <si>
    <t>1 718 387 5211</t>
  </si>
  <si>
    <t>Jack</t>
  </si>
  <si>
    <t>1 718 387 5227</t>
  </si>
  <si>
    <t>US0014</t>
  </si>
  <si>
    <t>Vernon</t>
  </si>
  <si>
    <t>1 718 387 5225</t>
  </si>
  <si>
    <t>US0013</t>
  </si>
  <si>
    <t>Lovice</t>
  </si>
  <si>
    <t>1 718 387 5224</t>
  </si>
  <si>
    <t>US0007</t>
  </si>
  <si>
    <t>Julius</t>
  </si>
  <si>
    <t>Maher</t>
  </si>
  <si>
    <t>1 718 387 5218</t>
  </si>
  <si>
    <t>US0012</t>
  </si>
  <si>
    <t>Zak</t>
  </si>
  <si>
    <t>Mauriceson</t>
  </si>
  <si>
    <t>1 718 387 5223</t>
  </si>
  <si>
    <t>US0017</t>
  </si>
  <si>
    <t>Moody</t>
  </si>
  <si>
    <t>1 718 387 5228</t>
  </si>
  <si>
    <t>US0010</t>
  </si>
  <si>
    <t>Marianne</t>
  </si>
  <si>
    <t>1 718 387 5221</t>
  </si>
  <si>
    <t>US0018</t>
  </si>
  <si>
    <t>Errol</t>
  </si>
  <si>
    <t>Mortimer</t>
  </si>
  <si>
    <t>1 718 387 5229</t>
  </si>
  <si>
    <t>US0015</t>
  </si>
  <si>
    <t>Chantelle</t>
  </si>
  <si>
    <t>1 718 387 5226</t>
  </si>
  <si>
    <t>US0011</t>
  </si>
  <si>
    <t>Crystal</t>
  </si>
  <si>
    <t>Waters</t>
  </si>
  <si>
    <t>1 718 387 5222</t>
  </si>
  <si>
    <t>US0005</t>
  </si>
  <si>
    <t>1 718 387 5215</t>
  </si>
  <si>
    <t>US0002</t>
  </si>
  <si>
    <t>Zimmstein</t>
  </si>
  <si>
    <t>1 718 387 5212</t>
  </si>
  <si>
    <t>FR0009</t>
  </si>
  <si>
    <t>Nerida</t>
  </si>
  <si>
    <t>Arameus</t>
  </si>
  <si>
    <t>Paris</t>
  </si>
  <si>
    <t>33 1 35 66 02 64</t>
  </si>
  <si>
    <t>FR0010</t>
  </si>
  <si>
    <t>Brounson</t>
  </si>
  <si>
    <t>33 1 35 66 02 65</t>
  </si>
  <si>
    <t>FR0008</t>
  </si>
  <si>
    <t>Katerina</t>
  </si>
  <si>
    <t>Castalova</t>
  </si>
  <si>
    <t>33 1 35 66 02 63</t>
  </si>
  <si>
    <t>FR0013</t>
  </si>
  <si>
    <t>Hugo</t>
  </si>
  <si>
    <t>Castille</t>
  </si>
  <si>
    <t>33 1 35 66 02 68</t>
  </si>
  <si>
    <t>FR0006</t>
  </si>
  <si>
    <t>Gaston</t>
  </si>
  <si>
    <t>DeLaMare</t>
  </si>
  <si>
    <t>33 1 35 66 02 61</t>
  </si>
  <si>
    <t>FR0014</t>
  </si>
  <si>
    <t>Christian</t>
  </si>
  <si>
    <t>Gadelle</t>
  </si>
  <si>
    <t>33 1 35 66 02 69</t>
  </si>
  <si>
    <t>FR0003</t>
  </si>
  <si>
    <t>Jean</t>
  </si>
  <si>
    <t>Gerierre</t>
  </si>
  <si>
    <t>33 1 35 66 02 58</t>
  </si>
  <si>
    <t>FR0017</t>
  </si>
  <si>
    <t>Julian</t>
  </si>
  <si>
    <t>Hoppe</t>
  </si>
  <si>
    <t>33 1 35 66 02 72</t>
  </si>
  <si>
    <t>FR0018</t>
  </si>
  <si>
    <t>Levon</t>
  </si>
  <si>
    <t>Horace</t>
  </si>
  <si>
    <t>33 1 35 66 02 73</t>
  </si>
  <si>
    <t>FR0004</t>
  </si>
  <si>
    <t>Pierre</t>
  </si>
  <si>
    <t>Kras</t>
  </si>
  <si>
    <t>33 1 35 66 02 59</t>
  </si>
  <si>
    <t>FR0001</t>
  </si>
  <si>
    <t>Henriette</t>
  </si>
  <si>
    <t>Lacombe</t>
  </si>
  <si>
    <t>33 1 35 66 02 56</t>
  </si>
  <si>
    <t>FR0007</t>
  </si>
  <si>
    <t>Susi</t>
  </si>
  <si>
    <t>33 1 35 66 02 62</t>
  </si>
  <si>
    <t>FR0011</t>
  </si>
  <si>
    <t>Xanthea</t>
  </si>
  <si>
    <t>Maurice</t>
  </si>
  <si>
    <t>33 1 35 66 02 66</t>
  </si>
  <si>
    <t>FR0015</t>
  </si>
  <si>
    <t>Montepatre</t>
  </si>
  <si>
    <t>33 1 35 66 02 70</t>
  </si>
  <si>
    <t>FR0002</t>
  </si>
  <si>
    <t>Poiret</t>
  </si>
  <si>
    <t>33 1 35 66 02 57</t>
  </si>
  <si>
    <t>FR0012</t>
  </si>
  <si>
    <t>Renuasse</t>
  </si>
  <si>
    <t>33 1 35 66 02 67</t>
  </si>
  <si>
    <t>Candice</t>
  </si>
  <si>
    <t>Stremanelle</t>
  </si>
  <si>
    <t>33 1 35 66 02 71</t>
  </si>
  <si>
    <t>FR0005</t>
  </si>
  <si>
    <t>Juliette</t>
  </si>
  <si>
    <t>Vasmeule</t>
  </si>
  <si>
    <t>33 1 35 66 02 60</t>
  </si>
  <si>
    <t>Date &amp; Time Functions</t>
  </si>
  <si>
    <t>Date Hired</t>
  </si>
  <si>
    <t xml:space="preserve"> Month Hired</t>
  </si>
  <si>
    <t>Today is:</t>
  </si>
  <si>
    <t>It is now:</t>
  </si>
  <si>
    <t>Year Hired</t>
  </si>
  <si>
    <t>January</t>
  </si>
  <si>
    <t>February</t>
  </si>
  <si>
    <t>March</t>
  </si>
  <si>
    <t>April</t>
  </si>
  <si>
    <t>May</t>
  </si>
  <si>
    <t>June</t>
  </si>
  <si>
    <t>July</t>
  </si>
  <si>
    <t>September</t>
  </si>
  <si>
    <t>October</t>
  </si>
  <si>
    <t>November</t>
  </si>
  <si>
    <t>December</t>
  </si>
  <si>
    <t>Global Hires</t>
  </si>
  <si>
    <t>Australian Hires</t>
  </si>
  <si>
    <r>
      <rPr>
        <sz val="11"/>
        <color theme="5"/>
        <rFont val="Wingdings"/>
        <charset val="2"/>
      </rPr>
      <t xml:space="preserve">n </t>
    </r>
    <r>
      <rPr>
        <b/>
        <i/>
        <sz val="11"/>
        <rFont val="Calibri"/>
        <family val="2"/>
        <scheme val="minor"/>
      </rPr>
      <t>Highest</t>
    </r>
    <r>
      <rPr>
        <sz val="11"/>
        <color theme="5"/>
        <rFont val="Calibri"/>
        <family val="2"/>
        <scheme val="minor"/>
      </rPr>
      <t xml:space="preserve">   </t>
    </r>
    <r>
      <rPr>
        <b/>
        <sz val="11"/>
        <color theme="5"/>
        <rFont val="Calibri"/>
        <family val="2"/>
        <scheme val="minor"/>
      </rPr>
      <t xml:space="preserve"> </t>
    </r>
    <r>
      <rPr>
        <b/>
        <sz val="11"/>
        <color theme="5" tint="0.59999389629810485"/>
        <rFont val="Wingdings"/>
        <charset val="2"/>
      </rPr>
      <t>n</t>
    </r>
    <r>
      <rPr>
        <sz val="11"/>
        <color theme="5"/>
        <rFont val="Calibri"/>
        <family val="2"/>
        <scheme val="minor"/>
      </rPr>
      <t xml:space="preserve">   </t>
    </r>
    <r>
      <rPr>
        <b/>
        <i/>
        <sz val="11"/>
        <rFont val="Calibri"/>
        <family val="2"/>
        <scheme val="minor"/>
      </rPr>
      <t>Medium</t>
    </r>
    <r>
      <rPr>
        <sz val="11"/>
        <color theme="5"/>
        <rFont val="Calibri"/>
        <family val="2"/>
        <scheme val="minor"/>
      </rPr>
      <t xml:space="preserve">    </t>
    </r>
    <r>
      <rPr>
        <b/>
        <sz val="11"/>
        <color theme="7"/>
        <rFont val="Wingdings"/>
        <charset val="2"/>
      </rPr>
      <t xml:space="preserve">n </t>
    </r>
    <r>
      <rPr>
        <b/>
        <i/>
        <sz val="11"/>
        <rFont val="Calibri"/>
        <family val="2"/>
        <scheme val="minor"/>
      </rPr>
      <t>Minor Hire Activity</t>
    </r>
  </si>
  <si>
    <t>*</t>
  </si>
  <si>
    <t>Project Schedule</t>
  </si>
  <si>
    <t>Activity</t>
  </si>
  <si>
    <t>Start Date</t>
  </si>
  <si>
    <t>Duration</t>
  </si>
  <si>
    <t>End Date</t>
  </si>
  <si>
    <t>Holiday Dates</t>
  </si>
  <si>
    <t>Invite Speakers</t>
  </si>
  <si>
    <t>Source Venue</t>
  </si>
  <si>
    <t>Marketing &amp; Promotion</t>
  </si>
  <si>
    <t>Confirm Speakers</t>
  </si>
  <si>
    <t>Presentation</t>
  </si>
  <si>
    <t>Staffing Requirements</t>
  </si>
  <si>
    <t>Next &gt;</t>
  </si>
  <si>
    <t xml:space="preserve"> =WORKDAY(Start_Date,Days,[Holidays])</t>
  </si>
  <si>
    <t xml:space="preserve"> =WEEKDAY(serial_numer,[return_type])</t>
  </si>
  <si>
    <t>How many holidays on:</t>
  </si>
  <si>
    <t>Monday</t>
  </si>
  <si>
    <t>Friday</t>
  </si>
  <si>
    <t>Bonus Level</t>
  </si>
  <si>
    <t>Sumifs</t>
  </si>
  <si>
    <t>WORKDAY, WEEKDAY</t>
  </si>
  <si>
    <t>EXCEL 365</t>
  </si>
  <si>
    <t>NZ0002022</t>
  </si>
  <si>
    <t>64 9 344 022022</t>
  </si>
  <si>
    <t>IR0002022</t>
  </si>
  <si>
    <t>AU002022</t>
  </si>
  <si>
    <t>61 3 9844 002022</t>
  </si>
  <si>
    <t>US002022</t>
  </si>
  <si>
    <t>2022/05/1978</t>
  </si>
  <si>
    <t>FR002022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</si>
</sst>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5" formatCode="&quot;$&quot;#,##0;\-&quot;$&quot;#,##0"/>
    <numFmt numFmtId="6" formatCode="&quot;$&quot;#,##0;[Red]\-&quot;$&quot;#,##0"/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d/m/yy;@"/>
    <numFmt numFmtId="165" formatCode="_-* #,##0_-;\-* #,##0_-;_-* &quot;-&quot;??_-;_-@_-"/>
    <numFmt numFmtId="166" formatCode="_-&quot;$&quot;* #,##0_-;\-&quot;$&quot;* #,##0_-;_-&quot;$&quot;* &quot;-&quot;??_-;_-@_-"/>
    <numFmt numFmtId="167" formatCode="00#"/>
    <numFmt numFmtId="168" formatCode="&quot;$&quot;#,##0.00"/>
    <numFmt numFmtId="169" formatCode="&quot;$&quot;#,##0"/>
    <numFmt numFmtId="170" formatCode="ddd\,\ d\-mmm\-yy"/>
    <numFmt numFmtId="171" formatCode="mm/dd/yy_)"/>
    <numFmt numFmtId="172" formatCode="_(* #,##0.00_);_(* \(#,##0.00\);_(* &quot;-&quot;??_);_(@_)"/>
    <numFmt numFmtId="173" formatCode="_(&quot;$&quot;* #,##0.00_);_(&quot;$&quot;* \(#,##0.00\);_(&quot;$&quot;* &quot;-&quot;??_);_(@_)"/>
    <numFmt numFmtId="174" formatCode="0.0"/>
    <numFmt numFmtId="175" formatCode="[$-C09]dd\-mmm\-yy;@"/>
  </numFmts>
  <fonts count="8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4"/>
      <name val="Arial"/>
      <family val="2"/>
    </font>
    <font>
      <b/>
      <sz val="14"/>
      <color indexed="57"/>
      <name val="Arial"/>
      <family val="2"/>
    </font>
    <font>
      <sz val="10"/>
      <color theme="3"/>
      <name val="Calibri"/>
      <family val="2"/>
      <scheme val="minor"/>
    </font>
    <font>
      <b/>
      <sz val="11"/>
      <color theme="0"/>
      <name val="Arial"/>
      <family val="2"/>
    </font>
    <font>
      <sz val="11"/>
      <color indexed="8"/>
      <name val="Calibri"/>
      <family val="2"/>
    </font>
    <font>
      <b/>
      <sz val="12"/>
      <color theme="1" tint="4.9989318521683403E-2"/>
      <name val="Segoe UI"/>
      <family val="2"/>
    </font>
    <font>
      <sz val="11"/>
      <color theme="1" tint="4.9989318521683403E-2"/>
      <name val="Calibri"/>
      <family val="2"/>
      <scheme val="minor"/>
    </font>
    <font>
      <sz val="10"/>
      <name val="Arial"/>
      <family val="2"/>
    </font>
    <font>
      <sz val="9"/>
      <color theme="5"/>
      <name val="Wingdings"/>
      <charset val="2"/>
    </font>
    <font>
      <sz val="9"/>
      <color theme="1"/>
      <name val="Calibri"/>
      <family val="2"/>
      <scheme val="minor"/>
    </font>
    <font>
      <sz val="9"/>
      <color theme="6"/>
      <name val="Wingdings"/>
      <charset val="2"/>
    </font>
    <font>
      <b/>
      <sz val="10"/>
      <color theme="0"/>
      <name val="Segoe UI"/>
      <family val="2"/>
    </font>
    <font>
      <b/>
      <sz val="11"/>
      <color theme="1"/>
      <name val="Calibri"/>
      <family val="2"/>
      <scheme val="minor"/>
    </font>
    <font>
      <b/>
      <sz val="20"/>
      <color theme="9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 tint="0.249977111117893"/>
      <name val="Segoe UI"/>
      <family val="2"/>
    </font>
    <font>
      <b/>
      <sz val="12"/>
      <color theme="9" tint="-0.249977111117893"/>
      <name val="Segoe UI"/>
      <family val="2"/>
    </font>
    <font>
      <b/>
      <sz val="12"/>
      <color rgb="FF96CC34"/>
      <name val="Segoe UI"/>
      <family val="2"/>
    </font>
    <font>
      <sz val="11"/>
      <color rgb="FF0B744D"/>
      <name val="Calibri"/>
      <family val="2"/>
      <scheme val="minor"/>
    </font>
    <font>
      <sz val="16"/>
      <color theme="0"/>
      <name val="Segoe UI Light"/>
      <family val="2"/>
    </font>
    <font>
      <sz val="16"/>
      <color rgb="FF0B744D"/>
      <name val="Segoe UI Light"/>
      <family val="2"/>
    </font>
    <font>
      <b/>
      <sz val="28"/>
      <color theme="0"/>
      <name val="Segoe UI"/>
      <family val="2"/>
    </font>
    <font>
      <sz val="48"/>
      <color theme="0"/>
      <name val="Segoe UI Light"/>
      <family val="2"/>
    </font>
    <font>
      <sz val="16"/>
      <color theme="0"/>
      <name val="Courier New"/>
      <family val="3"/>
    </font>
    <font>
      <b/>
      <sz val="16"/>
      <color rgb="FF217549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color theme="5"/>
      <name val="Calibri Light"/>
      <family val="2"/>
      <scheme val="major"/>
    </font>
    <font>
      <b/>
      <sz val="14"/>
      <color theme="1"/>
      <name val="Calibri"/>
      <family val="2"/>
      <scheme val="minor"/>
    </font>
    <font>
      <b/>
      <sz val="72"/>
      <color theme="9" tint="-0.249977111117893"/>
      <name val="Calibri Light"/>
      <family val="2"/>
      <scheme val="major"/>
    </font>
    <font>
      <i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7030A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2"/>
      <color theme="0"/>
      <name val="Segoe UI"/>
      <family val="2"/>
    </font>
    <font>
      <b/>
      <sz val="12"/>
      <name val="Calibri"/>
      <family val="2"/>
      <scheme val="minor"/>
    </font>
    <font>
      <b/>
      <i/>
      <sz val="12"/>
      <color rgb="FF7030A0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name val="Helv"/>
    </font>
    <font>
      <b/>
      <sz val="11"/>
      <name val="Calibri"/>
      <family val="2"/>
      <scheme val="minor"/>
    </font>
    <font>
      <b/>
      <i/>
      <sz val="11"/>
      <color indexed="20"/>
      <name val="Calibri"/>
      <family val="2"/>
      <scheme val="minor"/>
    </font>
    <font>
      <b/>
      <sz val="11"/>
      <color indexed="62"/>
      <name val="Arial"/>
      <family val="2"/>
    </font>
    <font>
      <b/>
      <sz val="11"/>
      <color indexed="62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i/>
      <sz val="18"/>
      <color indexed="60"/>
      <name val="Arial"/>
      <family val="2"/>
    </font>
    <font>
      <b/>
      <i/>
      <sz val="10"/>
      <name val="Arial"/>
      <family val="2"/>
    </font>
    <font>
      <b/>
      <sz val="10"/>
      <name val="Arial"/>
      <family val="2"/>
    </font>
    <font>
      <b/>
      <sz val="10"/>
      <color indexed="60"/>
      <name val="Arial"/>
      <family val="2"/>
    </font>
    <font>
      <sz val="12"/>
      <name val="Arial MT"/>
    </font>
    <font>
      <sz val="12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i/>
      <sz val="14"/>
      <color rgb="FF0070C0"/>
      <name val="Times New Roman"/>
      <family val="1"/>
    </font>
    <font>
      <b/>
      <sz val="12"/>
      <color theme="0"/>
      <name val="Arial"/>
      <family val="2"/>
    </font>
    <font>
      <b/>
      <sz val="11"/>
      <name val="Arial"/>
      <family val="2"/>
    </font>
    <font>
      <b/>
      <sz val="12"/>
      <color theme="4"/>
      <name val="Calibri"/>
      <family val="2"/>
      <scheme val="minor"/>
    </font>
    <font>
      <b/>
      <sz val="12"/>
      <color rgb="FF002060"/>
      <name val="Calibri"/>
      <family val="2"/>
      <scheme val="minor"/>
    </font>
    <font>
      <b/>
      <sz val="14"/>
      <color theme="4"/>
      <name val="Calibri"/>
      <family val="2"/>
      <scheme val="minor"/>
    </font>
    <font>
      <b/>
      <sz val="16"/>
      <color theme="1"/>
      <name val="Arial"/>
      <family val="2"/>
    </font>
    <font>
      <b/>
      <sz val="16"/>
      <name val="Arial"/>
      <family val="2"/>
    </font>
    <font>
      <b/>
      <sz val="36"/>
      <color indexed="62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u/>
      <sz val="16"/>
      <color rgb="FF7030A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45"/>
      <color theme="9" tint="0.39997558519241921"/>
      <name val="Calibri"/>
      <family val="2"/>
      <scheme val="minor"/>
    </font>
    <font>
      <sz val="11"/>
      <color theme="1" tint="0.14999847407452621"/>
      <name val="Calibri"/>
      <family val="2"/>
      <scheme val="minor"/>
    </font>
    <font>
      <sz val="11"/>
      <color theme="5"/>
      <name val="Wingdings"/>
      <charset val="2"/>
    </font>
    <font>
      <sz val="11"/>
      <color theme="5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1"/>
      <color theme="5" tint="0.59999389629810485"/>
      <name val="Wingdings"/>
      <charset val="2"/>
    </font>
    <font>
      <b/>
      <sz val="11"/>
      <color theme="7"/>
      <name val="Wingdings"/>
      <charset val="2"/>
    </font>
    <font>
      <sz val="11"/>
      <color theme="1"/>
      <name val="Calibri"/>
      <family val="2"/>
      <charset val="2"/>
      <scheme val="minor"/>
    </font>
    <font>
      <b/>
      <sz val="12"/>
      <color rgb="FF0070C0"/>
      <name val="Arial"/>
      <family val="2"/>
    </font>
    <font>
      <b/>
      <u/>
      <sz val="16"/>
      <color theme="1"/>
      <name val="Calibri"/>
      <family val="2"/>
      <scheme val="minor"/>
    </font>
    <font>
      <b/>
      <i/>
      <sz val="26"/>
      <color indexed="60"/>
      <name val="Arial"/>
      <family val="2"/>
    </font>
    <font>
      <b/>
      <i/>
      <sz val="12"/>
      <color indexed="16"/>
      <name val="Arial"/>
      <family val="2"/>
    </font>
    <font>
      <b/>
      <i/>
      <sz val="11"/>
      <name val="Arial"/>
      <family val="2"/>
    </font>
    <font>
      <b/>
      <sz val="11"/>
      <color theme="1"/>
      <name val="Arial"/>
      <family val="2"/>
    </font>
    <font>
      <b/>
      <sz val="12"/>
      <color rgb="FF002060"/>
      <name val="Arial"/>
      <family val="2"/>
    </font>
    <font>
      <sz val="9"/>
      <color indexed="81"/>
      <name val="Tahoma"/>
      <family val="2"/>
    </font>
    <font>
      <b/>
      <sz val="12"/>
      <color indexed="81"/>
      <name val="Tahoma"/>
      <family val="2"/>
    </font>
    <font>
      <i/>
      <sz val="10"/>
      <name val="Arial"/>
      <family val="2"/>
    </font>
    <font>
      <sz val="60"/>
      <color theme="0"/>
      <name val="Segoe UI"/>
      <family val="2"/>
    </font>
  </fonts>
  <fills count="1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2173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666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26"/>
      </patternFill>
    </fill>
    <fill>
      <patternFill patternType="solid">
        <fgColor indexed="22"/>
        <bgColor indexed="6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/>
        <bgColor theme="9"/>
      </patternFill>
    </fill>
    <fill>
      <patternFill patternType="solid">
        <fgColor rgb="FF223289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thick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64"/>
      </left>
      <right/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/>
      <right/>
      <top style="thin">
        <color theme="9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/>
      <right/>
      <top/>
      <bottom style="medium">
        <color indexed="64"/>
      </bottom>
      <diagonal/>
    </border>
  </borders>
  <cellStyleXfs count="22">
    <xf numFmtId="0" fontId="0" fillId="0" borderId="0"/>
    <xf numFmtId="0" fontId="1" fillId="0" borderId="0"/>
    <xf numFmtId="43" fontId="5" fillId="0" borderId="0" applyFont="0" applyFill="0" applyBorder="0" applyAlignment="0" applyProtection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6" borderId="0" applyNumberFormat="0" applyProtection="0">
      <alignment horizontal="left" wrapText="1" indent="4"/>
    </xf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4" fontId="41" fillId="0" borderId="0" applyFont="0" applyFill="0" applyBorder="0" applyAlignment="0" applyProtection="0"/>
    <xf numFmtId="0" fontId="44" fillId="0" borderId="0"/>
    <xf numFmtId="0" fontId="10" fillId="10" borderId="0"/>
    <xf numFmtId="0" fontId="46" fillId="0" borderId="0" applyNumberFormat="0" applyFill="0" applyBorder="0" applyAlignment="0" applyProtection="0"/>
    <xf numFmtId="44" fontId="10" fillId="0" borderId="0" applyFont="0" applyFill="0" applyBorder="0" applyAlignment="0" applyProtection="0"/>
    <xf numFmtId="0" fontId="51" fillId="0" borderId="0"/>
    <xf numFmtId="172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1" fillId="13" borderId="0" applyNumberFormat="0" applyBorder="0" applyAlignment="0" applyProtection="0"/>
    <xf numFmtId="0" fontId="64" fillId="0" borderId="0" applyNumberFormat="0" applyFill="0" applyBorder="0" applyAlignment="0" applyProtection="0"/>
    <xf numFmtId="0" fontId="10" fillId="0" borderId="0"/>
  </cellStyleXfs>
  <cellXfs count="234">
    <xf numFmtId="0" fontId="0" fillId="0" borderId="0" xfId="0"/>
    <xf numFmtId="0" fontId="1" fillId="0" borderId="0" xfId="1"/>
    <xf numFmtId="0" fontId="4" fillId="0" borderId="0" xfId="1" applyFont="1"/>
    <xf numFmtId="0" fontId="3" fillId="0" borderId="0" xfId="1" applyFont="1" applyAlignment="1">
      <alignment horizontal="center"/>
    </xf>
    <xf numFmtId="165" fontId="1" fillId="0" borderId="0" xfId="2" applyNumberFormat="1" applyFont="1" applyAlignment="1">
      <alignment horizontal="center"/>
    </xf>
    <xf numFmtId="0" fontId="1" fillId="0" borderId="0" xfId="1" applyAlignment="1">
      <alignment horizontal="center"/>
    </xf>
    <xf numFmtId="16" fontId="1" fillId="0" borderId="0" xfId="1" applyNumberFormat="1" applyAlignment="1">
      <alignment horizontal="center"/>
    </xf>
    <xf numFmtId="0" fontId="2" fillId="0" borderId="0" xfId="3" applyFont="1"/>
    <xf numFmtId="16" fontId="6" fillId="2" borderId="2" xfId="1" applyNumberFormat="1" applyFont="1" applyFill="1" applyBorder="1" applyAlignment="1">
      <alignment horizontal="center" vertical="center"/>
    </xf>
    <xf numFmtId="16" fontId="6" fillId="2" borderId="3" xfId="1" applyNumberFormat="1" applyFont="1" applyFill="1" applyBorder="1" applyAlignment="1">
      <alignment horizontal="center" vertical="center"/>
    </xf>
    <xf numFmtId="44" fontId="8" fillId="0" borderId="2" xfId="4" applyFont="1" applyBorder="1"/>
    <xf numFmtId="44" fontId="9" fillId="0" borderId="4" xfId="4" applyFont="1" applyBorder="1"/>
    <xf numFmtId="44" fontId="9" fillId="0" borderId="2" xfId="4" applyFont="1" applyBorder="1"/>
    <xf numFmtId="44" fontId="9" fillId="0" borderId="3" xfId="4" applyFont="1" applyBorder="1"/>
    <xf numFmtId="44" fontId="8" fillId="0" borderId="5" xfId="4" applyFont="1" applyBorder="1"/>
    <xf numFmtId="44" fontId="9" fillId="0" borderId="6" xfId="4" applyFont="1" applyBorder="1"/>
    <xf numFmtId="44" fontId="9" fillId="0" borderId="5" xfId="4" applyFont="1" applyBorder="1"/>
    <xf numFmtId="44" fontId="9" fillId="0" borderId="0" xfId="4" applyFont="1" applyBorder="1"/>
    <xf numFmtId="44" fontId="8" fillId="0" borderId="7" xfId="4" applyFont="1" applyBorder="1"/>
    <xf numFmtId="44" fontId="9" fillId="0" borderId="8" xfId="4" applyFont="1" applyBorder="1"/>
    <xf numFmtId="44" fontId="9" fillId="0" borderId="7" xfId="4" applyFont="1" applyBorder="1"/>
    <xf numFmtId="44" fontId="9" fillId="0" borderId="1" xfId="4" applyFont="1" applyBorder="1"/>
    <xf numFmtId="0" fontId="11" fillId="0" borderId="0" xfId="1" applyFont="1" applyAlignment="1">
      <alignment horizontal="right"/>
    </xf>
    <xf numFmtId="0" fontId="12" fillId="0" borderId="0" xfId="1" applyFont="1"/>
    <xf numFmtId="0" fontId="13" fillId="0" borderId="0" xfId="1" applyFont="1" applyAlignment="1">
      <alignment horizontal="right"/>
    </xf>
    <xf numFmtId="164" fontId="1" fillId="0" borderId="0" xfId="1" applyNumberFormat="1" applyAlignment="1">
      <alignment horizontal="center"/>
    </xf>
    <xf numFmtId="16" fontId="1" fillId="0" borderId="0" xfId="1" applyNumberFormat="1" applyAlignment="1">
      <alignment horizontal="left" indent="1"/>
    </xf>
    <xf numFmtId="1" fontId="1" fillId="0" borderId="0" xfId="1" applyNumberFormat="1" applyAlignment="1">
      <alignment horizontal="center"/>
    </xf>
    <xf numFmtId="165" fontId="10" fillId="0" borderId="0" xfId="5" applyNumberFormat="1" applyFont="1" applyFill="1" applyBorder="1"/>
    <xf numFmtId="0" fontId="10" fillId="0" borderId="0" xfId="1" applyFont="1" applyAlignment="1">
      <alignment horizontal="center"/>
    </xf>
    <xf numFmtId="164" fontId="10" fillId="0" borderId="0" xfId="1" applyNumberFormat="1" applyFont="1" applyAlignment="1">
      <alignment horizontal="center"/>
    </xf>
    <xf numFmtId="44" fontId="8" fillId="4" borderId="5" xfId="4" applyFont="1" applyFill="1" applyBorder="1"/>
    <xf numFmtId="44" fontId="9" fillId="4" borderId="6" xfId="4" applyFont="1" applyFill="1" applyBorder="1"/>
    <xf numFmtId="44" fontId="9" fillId="4" borderId="5" xfId="4" applyFont="1" applyFill="1" applyBorder="1"/>
    <xf numFmtId="44" fontId="9" fillId="4" borderId="0" xfId="4" applyFont="1" applyFill="1" applyBorder="1"/>
    <xf numFmtId="44" fontId="1" fillId="0" borderId="0" xfId="1" applyNumberFormat="1"/>
    <xf numFmtId="0" fontId="10" fillId="3" borderId="0" xfId="1" applyFont="1" applyFill="1" applyAlignment="1">
      <alignment horizontal="center"/>
    </xf>
    <xf numFmtId="0" fontId="1" fillId="3" borderId="0" xfId="1" applyFill="1" applyAlignment="1">
      <alignment horizontal="center"/>
    </xf>
    <xf numFmtId="16" fontId="16" fillId="0" borderId="0" xfId="1" applyNumberFormat="1" applyFont="1"/>
    <xf numFmtId="16" fontId="16" fillId="0" borderId="0" xfId="1" applyNumberFormat="1" applyFont="1" applyAlignment="1">
      <alignment horizontal="right"/>
    </xf>
    <xf numFmtId="0" fontId="1" fillId="0" borderId="0" xfId="1" applyAlignment="1">
      <alignment horizontal="left"/>
    </xf>
    <xf numFmtId="0" fontId="1" fillId="3" borderId="9" xfId="1" applyFill="1" applyBorder="1"/>
    <xf numFmtId="0" fontId="1" fillId="3" borderId="10" xfId="1" applyFill="1" applyBorder="1"/>
    <xf numFmtId="0" fontId="1" fillId="3" borderId="10" xfId="1" applyFill="1" applyBorder="1" applyAlignment="1">
      <alignment horizontal="center"/>
    </xf>
    <xf numFmtId="0" fontId="1" fillId="3" borderId="11" xfId="1" applyFill="1" applyBorder="1" applyAlignment="1">
      <alignment horizontal="center"/>
    </xf>
    <xf numFmtId="0" fontId="1" fillId="3" borderId="12" xfId="1" applyFill="1" applyBorder="1"/>
    <xf numFmtId="0" fontId="1" fillId="3" borderId="13" xfId="1" applyFill="1" applyBorder="1" applyAlignment="1">
      <alignment horizontal="center"/>
    </xf>
    <xf numFmtId="0" fontId="1" fillId="3" borderId="14" xfId="1" applyFill="1" applyBorder="1"/>
    <xf numFmtId="0" fontId="1" fillId="3" borderId="15" xfId="1" applyFill="1" applyBorder="1"/>
    <xf numFmtId="0" fontId="1" fillId="3" borderId="15" xfId="1" applyFill="1" applyBorder="1" applyAlignment="1">
      <alignment horizontal="center"/>
    </xf>
    <xf numFmtId="0" fontId="1" fillId="3" borderId="16" xfId="1" applyFill="1" applyBorder="1" applyAlignment="1">
      <alignment horizontal="center"/>
    </xf>
    <xf numFmtId="0" fontId="14" fillId="5" borderId="0" xfId="3" applyFont="1" applyFill="1"/>
    <xf numFmtId="0" fontId="17" fillId="0" borderId="0" xfId="0" applyFont="1" applyAlignment="1">
      <alignment horizontal="left"/>
    </xf>
    <xf numFmtId="166" fontId="1" fillId="0" borderId="0" xfId="6" applyNumberFormat="1" applyFont="1" applyAlignment="1">
      <alignment horizontal="center"/>
    </xf>
    <xf numFmtId="165" fontId="1" fillId="0" borderId="0" xfId="2" applyNumberFormat="1" applyFont="1" applyAlignment="1">
      <alignment horizontal="right"/>
    </xf>
    <xf numFmtId="0" fontId="0" fillId="0" borderId="0" xfId="0" applyAlignment="1">
      <alignment wrapText="1"/>
    </xf>
    <xf numFmtId="0" fontId="15" fillId="0" borderId="0" xfId="1" applyFont="1"/>
    <xf numFmtId="0" fontId="1" fillId="0" borderId="0" xfId="1" applyAlignment="1">
      <alignment horizontal="right"/>
    </xf>
    <xf numFmtId="5" fontId="15" fillId="0" borderId="0" xfId="6" applyNumberFormat="1" applyFont="1" applyAlignment="1">
      <alignment horizontal="right"/>
    </xf>
    <xf numFmtId="0" fontId="18" fillId="0" borderId="0" xfId="1" applyFont="1" applyAlignment="1">
      <alignment horizontal="left"/>
    </xf>
    <xf numFmtId="0" fontId="19" fillId="0" borderId="0" xfId="1" applyFont="1" applyAlignment="1">
      <alignment horizontal="left" indent="4"/>
    </xf>
    <xf numFmtId="0" fontId="20" fillId="0" borderId="0" xfId="1" applyFont="1" applyAlignment="1">
      <alignment horizontal="left" indent="5"/>
    </xf>
    <xf numFmtId="0" fontId="21" fillId="6" borderId="0" xfId="7">
      <alignment horizontal="left" wrapText="1" indent="4"/>
    </xf>
    <xf numFmtId="0" fontId="21" fillId="6" borderId="0" xfId="7" applyAlignment="1">
      <alignment horizontal="left" indent="4"/>
    </xf>
    <xf numFmtId="0" fontId="22" fillId="6" borderId="0" xfId="7" applyFont="1" applyAlignment="1"/>
    <xf numFmtId="0" fontId="23" fillId="6" borderId="0" xfId="7" applyFont="1">
      <alignment horizontal="left" wrapText="1" indent="4"/>
    </xf>
    <xf numFmtId="0" fontId="21" fillId="6" borderId="0" xfId="7" applyAlignment="1"/>
    <xf numFmtId="0" fontId="24" fillId="0" borderId="0" xfId="1" applyFont="1" applyAlignment="1">
      <alignment horizontal="left" vertical="top" indent="33"/>
    </xf>
    <xf numFmtId="0" fontId="26" fillId="6" borderId="0" xfId="7" applyFont="1" applyAlignment="1">
      <alignment horizontal="right" wrapText="1" indent="4"/>
    </xf>
    <xf numFmtId="0" fontId="1" fillId="0" borderId="17" xfId="1" applyBorder="1"/>
    <xf numFmtId="16" fontId="27" fillId="0" borderId="0" xfId="1" applyNumberFormat="1" applyFont="1" applyAlignment="1">
      <alignment horizontal="left"/>
    </xf>
    <xf numFmtId="16" fontId="27" fillId="0" borderId="17" xfId="1" applyNumberFormat="1" applyFont="1" applyBorder="1" applyAlignment="1">
      <alignment horizontal="left"/>
    </xf>
    <xf numFmtId="0" fontId="28" fillId="0" borderId="0" xfId="0" applyFont="1"/>
    <xf numFmtId="14" fontId="30" fillId="0" borderId="0" xfId="0" applyNumberFormat="1" applyFont="1" applyAlignment="1">
      <alignment horizontal="center"/>
    </xf>
    <xf numFmtId="0" fontId="0" fillId="0" borderId="0" xfId="0" applyAlignment="1">
      <alignment vertical="center"/>
    </xf>
    <xf numFmtId="167" fontId="28" fillId="0" borderId="0" xfId="0" applyNumberFormat="1" applyFont="1" applyAlignment="1">
      <alignment horizontal="left"/>
    </xf>
    <xf numFmtId="166" fontId="28" fillId="0" borderId="0" xfId="6" applyNumberFormat="1" applyFont="1"/>
    <xf numFmtId="9" fontId="28" fillId="0" borderId="0" xfId="9" applyFont="1"/>
    <xf numFmtId="9" fontId="28" fillId="0" borderId="0" xfId="9" applyFont="1" applyBorder="1"/>
    <xf numFmtId="0" fontId="0" fillId="8" borderId="0" xfId="0" applyFill="1"/>
    <xf numFmtId="0" fontId="29" fillId="8" borderId="0" xfId="0" applyFont="1" applyFill="1"/>
    <xf numFmtId="0" fontId="31" fillId="8" borderId="0" xfId="0" applyFont="1" applyFill="1" applyAlignment="1">
      <alignment horizontal="left" vertical="center"/>
    </xf>
    <xf numFmtId="0" fontId="29" fillId="8" borderId="0" xfId="0" applyFont="1" applyFill="1" applyAlignment="1">
      <alignment horizontal="left" vertical="center"/>
    </xf>
    <xf numFmtId="168" fontId="17" fillId="7" borderId="0" xfId="0" applyNumberFormat="1" applyFont="1" applyFill="1"/>
    <xf numFmtId="167" fontId="17" fillId="0" borderId="0" xfId="0" applyNumberFormat="1" applyFont="1" applyAlignment="1">
      <alignment horizontal="right"/>
    </xf>
    <xf numFmtId="0" fontId="36" fillId="9" borderId="18" xfId="0" applyFont="1" applyFill="1" applyBorder="1" applyAlignment="1">
      <alignment vertical="center"/>
    </xf>
    <xf numFmtId="0" fontId="39" fillId="0" borderId="0" xfId="10" applyFont="1"/>
    <xf numFmtId="0" fontId="39" fillId="0" borderId="0" xfId="10" applyFont="1" applyAlignment="1">
      <alignment horizontal="center"/>
    </xf>
    <xf numFmtId="0" fontId="40" fillId="0" borderId="0" xfId="10" applyFont="1" applyAlignment="1">
      <alignment horizontal="center" wrapText="1"/>
    </xf>
    <xf numFmtId="169" fontId="39" fillId="0" borderId="0" xfId="11" applyNumberFormat="1" applyFont="1" applyBorder="1" applyAlignment="1">
      <alignment horizontal="right" indent="1"/>
    </xf>
    <xf numFmtId="170" fontId="39" fillId="0" borderId="0" xfId="10" applyNumberFormat="1" applyFont="1" applyAlignment="1">
      <alignment horizontal="right" indent="1"/>
    </xf>
    <xf numFmtId="0" fontId="40" fillId="0" borderId="0" xfId="10" applyFont="1" applyAlignment="1">
      <alignment horizontal="left" wrapText="1"/>
    </xf>
    <xf numFmtId="169" fontId="39" fillId="0" borderId="0" xfId="11" applyNumberFormat="1" applyFont="1" applyBorder="1" applyAlignment="1" applyProtection="1">
      <alignment horizontal="right" indent="1"/>
    </xf>
    <xf numFmtId="0" fontId="42" fillId="0" borderId="18" xfId="10" applyFont="1" applyBorder="1" applyAlignment="1">
      <alignment horizontal="center"/>
    </xf>
    <xf numFmtId="0" fontId="43" fillId="0" borderId="0" xfId="10" applyFont="1"/>
    <xf numFmtId="170" fontId="45" fillId="0" borderId="0" xfId="12" applyNumberFormat="1" applyFont="1"/>
    <xf numFmtId="0" fontId="45" fillId="0" borderId="0" xfId="12" applyFont="1"/>
    <xf numFmtId="0" fontId="42" fillId="0" borderId="0" xfId="10" applyFont="1"/>
    <xf numFmtId="0" fontId="47" fillId="0" borderId="0" xfId="10" applyFont="1"/>
    <xf numFmtId="0" fontId="10" fillId="0" borderId="0" xfId="10"/>
    <xf numFmtId="0" fontId="48" fillId="0" borderId="0" xfId="10" applyFont="1"/>
    <xf numFmtId="0" fontId="10" fillId="0" borderId="0" xfId="10" applyAlignment="1">
      <alignment horizontal="left" indent="1"/>
    </xf>
    <xf numFmtId="9" fontId="10" fillId="0" borderId="0" xfId="10" applyNumberFormat="1"/>
    <xf numFmtId="6" fontId="49" fillId="0" borderId="0" xfId="10" applyNumberFormat="1" applyFont="1"/>
    <xf numFmtId="9" fontId="49" fillId="0" borderId="0" xfId="10" applyNumberFormat="1" applyFont="1"/>
    <xf numFmtId="8" fontId="49" fillId="0" borderId="0" xfId="10" applyNumberFormat="1" applyFont="1"/>
    <xf numFmtId="0" fontId="48" fillId="0" borderId="0" xfId="10" applyFont="1" applyAlignment="1">
      <alignment horizontal="right"/>
    </xf>
    <xf numFmtId="0" fontId="50" fillId="0" borderId="0" xfId="10" applyFont="1" applyAlignment="1">
      <alignment horizontal="right"/>
    </xf>
    <xf numFmtId="0" fontId="52" fillId="0" borderId="0" xfId="16" applyFont="1"/>
    <xf numFmtId="0" fontId="51" fillId="0" borderId="0" xfId="16"/>
    <xf numFmtId="0" fontId="3" fillId="0" borderId="19" xfId="16" applyFont="1" applyBorder="1" applyAlignment="1">
      <alignment horizontal="centerContinuous"/>
    </xf>
    <xf numFmtId="0" fontId="53" fillId="0" borderId="20" xfId="16" applyFont="1" applyBorder="1" applyAlignment="1">
      <alignment horizontal="centerContinuous"/>
    </xf>
    <xf numFmtId="0" fontId="53" fillId="0" borderId="21" xfId="16" applyFont="1" applyBorder="1" applyAlignment="1">
      <alignment horizontal="centerContinuous"/>
    </xf>
    <xf numFmtId="0" fontId="3" fillId="0" borderId="22" xfId="16" applyFont="1" applyBorder="1" applyAlignment="1">
      <alignment horizontal="centerContinuous"/>
    </xf>
    <xf numFmtId="0" fontId="53" fillId="0" borderId="23" xfId="16" applyFont="1" applyBorder="1" applyAlignment="1">
      <alignment horizontal="centerContinuous"/>
    </xf>
    <xf numFmtId="0" fontId="53" fillId="0" borderId="24" xfId="16" applyFont="1" applyBorder="1" applyAlignment="1">
      <alignment horizontal="centerContinuous"/>
    </xf>
    <xf numFmtId="0" fontId="52" fillId="0" borderId="25" xfId="16" applyFont="1" applyBorder="1"/>
    <xf numFmtId="0" fontId="52" fillId="0" borderId="20" xfId="16" applyFont="1" applyBorder="1"/>
    <xf numFmtId="0" fontId="53" fillId="0" borderId="20" xfId="16" applyFont="1" applyBorder="1"/>
    <xf numFmtId="171" fontId="52" fillId="0" borderId="21" xfId="16" applyNumberFormat="1" applyFont="1" applyBorder="1"/>
    <xf numFmtId="0" fontId="52" fillId="0" borderId="26" xfId="16" applyFont="1" applyBorder="1"/>
    <xf numFmtId="0" fontId="53" fillId="0" borderId="0" xfId="16" applyFont="1"/>
    <xf numFmtId="171" fontId="52" fillId="0" borderId="27" xfId="16" applyNumberFormat="1" applyFont="1" applyBorder="1"/>
    <xf numFmtId="0" fontId="52" fillId="0" borderId="28" xfId="16" applyFont="1" applyBorder="1"/>
    <xf numFmtId="0" fontId="52" fillId="0" borderId="23" xfId="16" applyFont="1" applyBorder="1"/>
    <xf numFmtId="0" fontId="53" fillId="0" borderId="23" xfId="16" applyFont="1" applyBorder="1"/>
    <xf numFmtId="171" fontId="52" fillId="0" borderId="24" xfId="16" applyNumberFormat="1" applyFont="1" applyBorder="1"/>
    <xf numFmtId="0" fontId="53" fillId="0" borderId="29" xfId="16" applyFont="1" applyBorder="1" applyAlignment="1">
      <alignment horizontal="center"/>
    </xf>
    <xf numFmtId="0" fontId="53" fillId="0" borderId="30" xfId="16" applyFont="1" applyBorder="1" applyAlignment="1">
      <alignment horizontal="center"/>
    </xf>
    <xf numFmtId="0" fontId="52" fillId="0" borderId="31" xfId="16" applyFont="1" applyBorder="1" applyAlignment="1">
      <alignment horizontal="center"/>
    </xf>
    <xf numFmtId="172" fontId="52" fillId="0" borderId="31" xfId="17" applyFont="1" applyBorder="1"/>
    <xf numFmtId="173" fontId="52" fillId="0" borderId="27" xfId="18" applyFont="1" applyBorder="1" applyAlignment="1" applyProtection="1">
      <alignment horizontal="left" indent="6"/>
    </xf>
    <xf numFmtId="0" fontId="52" fillId="0" borderId="32" xfId="16" applyFont="1" applyBorder="1" applyAlignment="1">
      <alignment horizontal="center"/>
    </xf>
    <xf numFmtId="172" fontId="52" fillId="0" borderId="32" xfId="17" applyFont="1" applyBorder="1"/>
    <xf numFmtId="0" fontId="52" fillId="11" borderId="19" xfId="16" applyFont="1" applyFill="1" applyBorder="1"/>
    <xf numFmtId="0" fontId="52" fillId="11" borderId="20" xfId="16" applyFont="1" applyFill="1" applyBorder="1"/>
    <xf numFmtId="0" fontId="52" fillId="12" borderId="21" xfId="16" applyFont="1" applyFill="1" applyBorder="1"/>
    <xf numFmtId="39" fontId="52" fillId="12" borderId="21" xfId="16" applyNumberFormat="1" applyFont="1" applyFill="1" applyBorder="1"/>
    <xf numFmtId="0" fontId="52" fillId="0" borderId="33" xfId="16" applyFont="1" applyBorder="1"/>
    <xf numFmtId="39" fontId="53" fillId="0" borderId="27" xfId="16" applyNumberFormat="1" applyFont="1" applyBorder="1"/>
    <xf numFmtId="0" fontId="53" fillId="0" borderId="27" xfId="16" applyFont="1" applyBorder="1"/>
    <xf numFmtId="0" fontId="52" fillId="11" borderId="26" xfId="16" applyFont="1" applyFill="1" applyBorder="1"/>
    <xf numFmtId="0" fontId="52" fillId="11" borderId="0" xfId="16" applyFont="1" applyFill="1"/>
    <xf numFmtId="0" fontId="52" fillId="12" borderId="27" xfId="16" applyFont="1" applyFill="1" applyBorder="1"/>
    <xf numFmtId="39" fontId="52" fillId="12" borderId="34" xfId="16" applyNumberFormat="1" applyFont="1" applyFill="1" applyBorder="1"/>
    <xf numFmtId="0" fontId="52" fillId="0" borderId="22" xfId="16" applyFont="1" applyBorder="1"/>
    <xf numFmtId="173" fontId="52" fillId="0" borderId="35" xfId="18" applyFont="1" applyBorder="1" applyAlignment="1" applyProtection="1">
      <alignment horizontal="left" indent="6"/>
    </xf>
    <xf numFmtId="0" fontId="51" fillId="0" borderId="0" xfId="16" applyAlignment="1">
      <alignment horizontal="right"/>
    </xf>
    <xf numFmtId="0" fontId="54" fillId="0" borderId="0" xfId="10" applyFont="1"/>
    <xf numFmtId="0" fontId="55" fillId="0" borderId="0" xfId="10" applyFont="1" applyAlignment="1">
      <alignment horizontal="left" indent="1"/>
    </xf>
    <xf numFmtId="0" fontId="56" fillId="14" borderId="0" xfId="10" applyFont="1" applyFill="1" applyAlignment="1">
      <alignment horizontal="center"/>
    </xf>
    <xf numFmtId="0" fontId="17" fillId="0" borderId="0" xfId="19" applyFont="1" applyFill="1" applyBorder="1"/>
    <xf numFmtId="0" fontId="10" fillId="0" borderId="0" xfId="10" applyAlignment="1">
      <alignment horizontal="right"/>
    </xf>
    <xf numFmtId="43" fontId="10" fillId="0" borderId="0" xfId="8" applyFont="1" applyFill="1" applyBorder="1"/>
    <xf numFmtId="0" fontId="57" fillId="0" borderId="0" xfId="10" applyFont="1" applyAlignment="1">
      <alignment horizontal="right"/>
    </xf>
    <xf numFmtId="43" fontId="49" fillId="0" borderId="0" xfId="8" applyFont="1" applyFill="1" applyBorder="1"/>
    <xf numFmtId="43" fontId="17" fillId="15" borderId="0" xfId="19" applyNumberFormat="1" applyFont="1" applyFill="1" applyBorder="1"/>
    <xf numFmtId="0" fontId="0" fillId="0" borderId="0" xfId="1" applyFont="1"/>
    <xf numFmtId="165" fontId="15" fillId="7" borderId="0" xfId="8" applyNumberFormat="1" applyFont="1" applyFill="1"/>
    <xf numFmtId="0" fontId="17" fillId="7" borderId="0" xfId="0" applyFont="1" applyFill="1"/>
    <xf numFmtId="0" fontId="58" fillId="0" borderId="0" xfId="10" applyFont="1"/>
    <xf numFmtId="0" fontId="59" fillId="0" borderId="0" xfId="10" applyFont="1" applyAlignment="1">
      <alignment horizontal="right"/>
    </xf>
    <xf numFmtId="43" fontId="42" fillId="3" borderId="0" xfId="8" applyFont="1" applyFill="1" applyBorder="1"/>
    <xf numFmtId="0" fontId="42" fillId="3" borderId="0" xfId="10" applyFont="1" applyFill="1" applyAlignment="1">
      <alignment horizontal="center"/>
    </xf>
    <xf numFmtId="0" fontId="60" fillId="0" borderId="1" xfId="10" applyFont="1" applyBorder="1" applyAlignment="1">
      <alignment horizontal="right"/>
    </xf>
    <xf numFmtId="0" fontId="37" fillId="7" borderId="0" xfId="8" applyNumberFormat="1" applyFont="1" applyFill="1" applyAlignment="1">
      <alignment horizontal="left" indent="1"/>
    </xf>
    <xf numFmtId="168" fontId="17" fillId="7" borderId="0" xfId="0" applyNumberFormat="1" applyFont="1" applyFill="1" applyAlignment="1">
      <alignment horizontal="left" indent="1"/>
    </xf>
    <xf numFmtId="44" fontId="3" fillId="0" borderId="0" xfId="1" applyNumberFormat="1" applyFont="1" applyAlignment="1">
      <alignment horizontal="center"/>
    </xf>
    <xf numFmtId="6" fontId="61" fillId="3" borderId="12" xfId="1" applyNumberFormat="1" applyFont="1" applyFill="1" applyBorder="1" applyAlignment="1">
      <alignment horizontal="centerContinuous"/>
    </xf>
    <xf numFmtId="6" fontId="62" fillId="3" borderId="0" xfId="1" applyNumberFormat="1" applyFont="1" applyFill="1" applyAlignment="1">
      <alignment horizontal="centerContinuous"/>
    </xf>
    <xf numFmtId="6" fontId="61" fillId="3" borderId="0" xfId="1" applyNumberFormat="1" applyFont="1" applyFill="1" applyAlignment="1">
      <alignment horizontal="centerContinuous"/>
    </xf>
    <xf numFmtId="0" fontId="63" fillId="0" borderId="0" xfId="12" applyFont="1"/>
    <xf numFmtId="0" fontId="30" fillId="0" borderId="0" xfId="1" applyFont="1"/>
    <xf numFmtId="0" fontId="65" fillId="0" borderId="0" xfId="0" applyFont="1"/>
    <xf numFmtId="0" fontId="17" fillId="0" borderId="0" xfId="0" applyFont="1"/>
    <xf numFmtId="43" fontId="17" fillId="3" borderId="0" xfId="8" applyFont="1" applyFill="1"/>
    <xf numFmtId="43" fontId="0" fillId="0" borderId="0" xfId="8" applyFont="1"/>
    <xf numFmtId="14" fontId="66" fillId="0" borderId="0" xfId="20" applyNumberFormat="1" applyFont="1" applyBorder="1" applyAlignment="1">
      <alignment horizontal="center" vertical="center"/>
    </xf>
    <xf numFmtId="0" fontId="65" fillId="0" borderId="0" xfId="1" applyFont="1"/>
    <xf numFmtId="14" fontId="0" fillId="0" borderId="0" xfId="0" applyNumberFormat="1"/>
    <xf numFmtId="0" fontId="69" fillId="0" borderId="0" xfId="0" applyFont="1"/>
    <xf numFmtId="0" fontId="67" fillId="0" borderId="0" xfId="21" applyFont="1"/>
    <xf numFmtId="0" fontId="67" fillId="0" borderId="0" xfId="21" applyFont="1" applyAlignment="1">
      <alignment horizontal="left"/>
    </xf>
    <xf numFmtId="0" fontId="67" fillId="0" borderId="0" xfId="21" applyFont="1" applyAlignment="1">
      <alignment horizontal="right"/>
    </xf>
    <xf numFmtId="14" fontId="67" fillId="0" borderId="0" xfId="21" applyNumberFormat="1" applyFont="1"/>
    <xf numFmtId="174" fontId="67" fillId="0" borderId="0" xfId="21" applyNumberFormat="1" applyFont="1"/>
    <xf numFmtId="168" fontId="67" fillId="0" borderId="0" xfId="21" applyNumberFormat="1" applyFont="1"/>
    <xf numFmtId="0" fontId="68" fillId="16" borderId="36" xfId="21" applyFont="1" applyFill="1" applyBorder="1" applyAlignment="1">
      <alignment horizontal="center"/>
    </xf>
    <xf numFmtId="0" fontId="68" fillId="16" borderId="37" xfId="21" applyFont="1" applyFill="1" applyBorder="1" applyAlignment="1">
      <alignment horizontal="center"/>
    </xf>
    <xf numFmtId="0" fontId="68" fillId="16" borderId="0" xfId="21" applyFont="1" applyFill="1" applyAlignment="1">
      <alignment horizontal="center"/>
    </xf>
    <xf numFmtId="1" fontId="67" fillId="0" borderId="0" xfId="21" applyNumberFormat="1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70" fillId="0" borderId="0" xfId="0" applyFont="1" applyAlignment="1">
      <alignment horizontal="right" indent="1"/>
    </xf>
    <xf numFmtId="0" fontId="15" fillId="0" borderId="0" xfId="0" applyFont="1" applyAlignment="1">
      <alignment horizontal="right" indent="1"/>
    </xf>
    <xf numFmtId="0" fontId="0" fillId="4" borderId="0" xfId="0" applyFill="1" applyAlignment="1">
      <alignment horizontal="center"/>
    </xf>
    <xf numFmtId="0" fontId="0" fillId="0" borderId="0" xfId="0" applyAlignment="1">
      <alignment horizontal="centerContinuous" vertical="center"/>
    </xf>
    <xf numFmtId="0" fontId="0" fillId="0" borderId="38" xfId="0" applyBorder="1"/>
    <xf numFmtId="0" fontId="17" fillId="0" borderId="38" xfId="0" applyFont="1" applyBorder="1" applyAlignment="1">
      <alignment horizontal="center"/>
    </xf>
    <xf numFmtId="0" fontId="77" fillId="0" borderId="38" xfId="0" applyFont="1" applyBorder="1"/>
    <xf numFmtId="0" fontId="30" fillId="0" borderId="0" xfId="0" applyFont="1"/>
    <xf numFmtId="0" fontId="30" fillId="0" borderId="0" xfId="0" applyFont="1" applyAlignment="1">
      <alignment horizontal="center"/>
    </xf>
    <xf numFmtId="14" fontId="15" fillId="4" borderId="0" xfId="0" applyNumberFormat="1" applyFont="1" applyFill="1"/>
    <xf numFmtId="22" fontId="42" fillId="4" borderId="0" xfId="0" applyNumberFormat="1" applyFont="1" applyFill="1"/>
    <xf numFmtId="0" fontId="49" fillId="0" borderId="0" xfId="0" applyFont="1"/>
    <xf numFmtId="0" fontId="10" fillId="0" borderId="0" xfId="0" applyFont="1"/>
    <xf numFmtId="14" fontId="0" fillId="0" borderId="0" xfId="0" applyNumberFormat="1" applyAlignment="1">
      <alignment horizontal="left"/>
    </xf>
    <xf numFmtId="175" fontId="0" fillId="0" borderId="0" xfId="0" applyNumberFormat="1" applyAlignment="1">
      <alignment horizontal="right"/>
    </xf>
    <xf numFmtId="14" fontId="0" fillId="0" borderId="0" xfId="0" applyNumberFormat="1" applyAlignment="1">
      <alignment horizontal="right"/>
    </xf>
    <xf numFmtId="0" fontId="79" fillId="0" borderId="0" xfId="20" applyFont="1" applyAlignment="1">
      <alignment horizontal="center"/>
    </xf>
    <xf numFmtId="0" fontId="78" fillId="15" borderId="0" xfId="0" applyFont="1" applyFill="1" applyAlignment="1">
      <alignment vertical="center"/>
    </xf>
    <xf numFmtId="14" fontId="39" fillId="0" borderId="0" xfId="0" applyNumberFormat="1" applyFont="1" applyAlignment="1">
      <alignment horizontal="right"/>
    </xf>
    <xf numFmtId="0" fontId="80" fillId="0" borderId="0" xfId="10" applyFont="1"/>
    <xf numFmtId="166" fontId="17" fillId="0" borderId="0" xfId="15" applyNumberFormat="1" applyFont="1"/>
    <xf numFmtId="166" fontId="65" fillId="0" borderId="0" xfId="15" applyNumberFormat="1" applyFont="1"/>
    <xf numFmtId="166" fontId="65" fillId="0" borderId="1" xfId="15" applyNumberFormat="1" applyFont="1" applyBorder="1"/>
    <xf numFmtId="0" fontId="81" fillId="0" borderId="0" xfId="10" applyFont="1"/>
    <xf numFmtId="0" fontId="81" fillId="0" borderId="1" xfId="10" applyFont="1" applyBorder="1"/>
    <xf numFmtId="166" fontId="53" fillId="0" borderId="0" xfId="15" applyNumberFormat="1" applyFont="1"/>
    <xf numFmtId="0" fontId="82" fillId="0" borderId="0" xfId="10" applyFont="1" applyAlignment="1">
      <alignment horizontal="right"/>
    </xf>
    <xf numFmtId="9" fontId="83" fillId="0" borderId="0" xfId="9" applyFont="1" applyAlignment="1">
      <alignment horizontal="left"/>
    </xf>
    <xf numFmtId="0" fontId="84" fillId="0" borderId="0" xfId="10" applyFont="1"/>
    <xf numFmtId="0" fontId="10" fillId="0" borderId="0" xfId="10" applyAlignment="1">
      <alignment vertical="center"/>
    </xf>
    <xf numFmtId="9" fontId="10" fillId="0" borderId="0" xfId="10" applyNumberFormat="1" applyAlignment="1">
      <alignment vertical="center"/>
    </xf>
    <xf numFmtId="0" fontId="87" fillId="0" borderId="0" xfId="16" applyFont="1"/>
    <xf numFmtId="0" fontId="0" fillId="15" borderId="0" xfId="0" applyFill="1"/>
    <xf numFmtId="0" fontId="0" fillId="17" borderId="0" xfId="0" applyFill="1"/>
    <xf numFmtId="0" fontId="88" fillId="17" borderId="0" xfId="0" applyFont="1" applyFill="1" applyAlignment="1">
      <alignment horizontal="centerContinuous" vertical="center"/>
    </xf>
    <xf numFmtId="0" fontId="0" fillId="17" borderId="0" xfId="0" applyFill="1" applyAlignment="1">
      <alignment horizontal="centerContinuous"/>
    </xf>
    <xf numFmtId="0" fontId="25" fillId="6" borderId="0" xfId="7" applyFont="1" applyAlignment="1">
      <alignment horizontal="centerContinuous" vertical="top"/>
    </xf>
    <xf numFmtId="0" fontId="21" fillId="6" borderId="0" xfId="7" applyAlignment="1">
      <alignment horizontal="centerContinuous" wrapText="1"/>
    </xf>
    <xf numFmtId="0" fontId="32" fillId="0" borderId="0" xfId="0" applyFont="1" applyAlignment="1">
      <alignment horizontal="left" vertical="center" wrapText="1"/>
    </xf>
    <xf numFmtId="14" fontId="32" fillId="0" borderId="0" xfId="0" applyNumberFormat="1" applyFont="1" applyAlignment="1">
      <alignment horizontal="left" vertical="center" wrapText="1"/>
    </xf>
    <xf numFmtId="14" fontId="32" fillId="0" borderId="1" xfId="0" applyNumberFormat="1" applyFont="1" applyBorder="1" applyAlignment="1">
      <alignment horizontal="left" vertical="center" wrapText="1"/>
    </xf>
  </cellXfs>
  <cellStyles count="22">
    <cellStyle name="60% - Accent1" xfId="19" builtinId="32"/>
    <cellStyle name="Answers" xfId="13" xr:uid="{00000000-0005-0000-0000-000001000000}"/>
    <cellStyle name="Comma" xfId="8" builtinId="3"/>
    <cellStyle name="Comma 2" xfId="2" xr:uid="{00000000-0005-0000-0000-000003000000}"/>
    <cellStyle name="Comma 2 2" xfId="5" xr:uid="{00000000-0005-0000-0000-000004000000}"/>
    <cellStyle name="Comma_Extra Features" xfId="11" xr:uid="{00000000-0005-0000-0000-000005000000}"/>
    <cellStyle name="Comma_Invoice" xfId="17" xr:uid="{00000000-0005-0000-0000-000006000000}"/>
    <cellStyle name="Currency" xfId="6" builtinId="4"/>
    <cellStyle name="Currency 2" xfId="4" xr:uid="{00000000-0005-0000-0000-000008000000}"/>
    <cellStyle name="Currency 3" xfId="15" xr:uid="{00000000-0005-0000-0000-000009000000}"/>
    <cellStyle name="Currency_Invoice" xfId="18" xr:uid="{00000000-0005-0000-0000-00000A000000}"/>
    <cellStyle name="Heading" xfId="12" xr:uid="{00000000-0005-0000-0000-00000B000000}"/>
    <cellStyle name="Heading 2 2" xfId="7" xr:uid="{00000000-0005-0000-0000-00000C000000}"/>
    <cellStyle name="Hyperlink" xfId="20" builtinId="8"/>
    <cellStyle name="Normal" xfId="0" builtinId="0"/>
    <cellStyle name="Normal 2" xfId="10" xr:uid="{00000000-0005-0000-0000-00000F000000}"/>
    <cellStyle name="Normal 2 2 2" xfId="1" xr:uid="{00000000-0005-0000-0000-000010000000}"/>
    <cellStyle name="Normal 2 3" xfId="3" xr:uid="{00000000-0005-0000-0000-000011000000}"/>
    <cellStyle name="Normal_Alex Sort" xfId="21" xr:uid="{00000000-0005-0000-0000-000012000000}"/>
    <cellStyle name="Normal_Invoice" xfId="16" xr:uid="{00000000-0005-0000-0000-000013000000}"/>
    <cellStyle name="Percent" xfId="9" builtinId="5"/>
    <cellStyle name="Title 2" xfId="14" xr:uid="{00000000-0005-0000-0000-000015000000}"/>
  </cellStyles>
  <dxfs count="17">
    <dxf>
      <fill>
        <patternFill>
          <bgColor theme="7" tint="0.79998168889431442"/>
        </patternFill>
      </fill>
    </dxf>
    <dxf>
      <fill>
        <patternFill>
          <bgColor theme="5" tint="0.79998168889431442"/>
        </patternFill>
      </fill>
    </dxf>
    <dxf>
      <font>
        <color theme="0"/>
      </font>
      <fill>
        <patternFill>
          <bgColor theme="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d/m/yy;@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d/m/yy;@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1" formatCode="d\-mmm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1" formatCode="d\-mmm"/>
      <fill>
        <patternFill patternType="none">
          <fgColor indexed="64"/>
          <bgColor indexed="65"/>
        </patternFill>
      </fill>
      <alignment horizontal="left" vertical="bottom" textRotation="0" wrapText="0" relative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indexed="64"/>
          <bgColor theme="9" tint="-0.249977111117893"/>
        </patternFill>
      </fill>
    </dxf>
  </dxfs>
  <tableStyles count="0" defaultTableStyle="TableStyleMedium2" defaultPivotStyle="PivotStyleLight16"/>
  <colors>
    <mruColors>
      <color rgb="FF217549"/>
      <color rgb="FF006666"/>
      <color rgb="FF96CC34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34925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val>
            <c:numRef>
              <c:f>Mathematical!$U$7:$U$20</c:f>
              <c:numCache>
                <c:formatCode>General</c:formatCode>
                <c:ptCount val="1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1F-44E9-8900-37AB61DA0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gradFill>
                <a:gsLst>
                  <a:gs pos="0">
                    <a:schemeClr val="lt1"/>
                  </a:gs>
                  <a:gs pos="100000">
                    <a:schemeClr val="lt1">
                      <a:alpha val="0"/>
                    </a:schemeClr>
                  </a:gs>
                </a:gsLst>
                <a:lin ang="5400000" scaled="0"/>
              </a:gradFill>
              <a:round/>
            </a:ln>
            <a:effectLst/>
          </c:spPr>
        </c:dropLines>
        <c:smooth val="0"/>
        <c:axId val="159125888"/>
        <c:axId val="159127808"/>
      </c:lineChart>
      <c:catAx>
        <c:axId val="1591258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l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127808"/>
        <c:crosses val="autoZero"/>
        <c:auto val="1"/>
        <c:lblAlgn val="ctr"/>
        <c:lblOffset val="100"/>
        <c:noMultiLvlLbl val="0"/>
      </c:catAx>
      <c:valAx>
        <c:axId val="1591278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125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145969498910684E-3"/>
          <c:y val="0.17893991967625597"/>
          <c:w val="0.64135968298080392"/>
          <c:h val="0.73366709328598523"/>
        </c:manualLayout>
      </c:layout>
      <c:doughnutChart>
        <c:varyColors val="1"/>
        <c:ser>
          <c:idx val="0"/>
          <c:order val="0"/>
          <c:tx>
            <c:strRef>
              <c:f>SUMIFS!$D$3</c:f>
              <c:strCache>
                <c:ptCount val="1"/>
                <c:pt idx="0">
                  <c:v>Justin Callaghan</c:v>
                </c:pt>
              </c:strCache>
            </c:strRef>
          </c:tx>
          <c:spPr>
            <a:effectLst>
              <a:innerShdw blurRad="63500" dist="50800" dir="8100000">
                <a:prstClr val="black">
                  <a:alpha val="50000"/>
                </a:prstClr>
              </a:innerShdw>
            </a:effectLst>
          </c:spPr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8BFC-4353-B9CD-B9F89A74A9D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83B0-47CC-928E-0E4D29AC543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83B0-47CC-928E-0E4D29AC543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83B0-47CC-928E-0E4D29AC543C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4-8BFC-4353-B9CD-B9F89A74A9D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83B0-47CC-928E-0E4D29AC543C}"/>
              </c:ext>
            </c:extLst>
          </c:dPt>
          <c:dPt>
            <c:idx val="6"/>
            <c:bubble3D val="0"/>
            <c:spPr>
              <a:solidFill>
                <a:srgbClr val="7030A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2-8BFC-4353-B9CD-B9F89A74A9D0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83B0-47CC-928E-0E4D29AC543C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83B0-47CC-928E-0E4D29AC543C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83B0-47CC-928E-0E4D29AC543C}"/>
              </c:ext>
            </c:extLst>
          </c:dPt>
          <c:dPt>
            <c:idx val="10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8BFC-4353-B9CD-B9F89A74A9D0}"/>
              </c:ext>
            </c:extLst>
          </c:dPt>
          <c:cat>
            <c:strRef>
              <c:f>SUMIFS!$C$4:$C$14</c:f>
              <c:strCache>
                <c:ptCount val="11"/>
                <c:pt idx="0">
                  <c:v> BMW </c:v>
                </c:pt>
                <c:pt idx="1">
                  <c:v> Ford </c:v>
                </c:pt>
                <c:pt idx="2">
                  <c:v> GMH </c:v>
                </c:pt>
                <c:pt idx="3">
                  <c:v> Hyundai </c:v>
                </c:pt>
                <c:pt idx="4">
                  <c:v> KIA </c:v>
                </c:pt>
                <c:pt idx="5">
                  <c:v> Mitsubishi </c:v>
                </c:pt>
                <c:pt idx="6">
                  <c:v> Nissan </c:v>
                </c:pt>
                <c:pt idx="7">
                  <c:v> Peugot </c:v>
                </c:pt>
                <c:pt idx="8">
                  <c:v> Renault </c:v>
                </c:pt>
                <c:pt idx="9">
                  <c:v> Toyota </c:v>
                </c:pt>
                <c:pt idx="10">
                  <c:v> Volkswagen </c:v>
                </c:pt>
              </c:strCache>
            </c:strRef>
          </c:cat>
          <c:val>
            <c:numRef>
              <c:f>SUMIFS!$D$4:$D$14</c:f>
              <c:numCache>
                <c:formatCode>_("$"* #,##0.00_);_("$"* \(#,##0.00\);_("$"* "-"??_);_(@_)</c:formatCode>
                <c:ptCount val="11"/>
              </c:numCache>
            </c:numRef>
          </c:val>
          <c:extLst>
            <c:ext xmlns:c16="http://schemas.microsoft.com/office/drawing/2014/chart" uri="{C3380CC4-5D6E-409C-BE32-E72D297353CC}">
              <c16:uniqueId val="{00000000-8BFC-4353-B9CD-B9F89A74A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641912408007833"/>
          <c:y val="2.9991305163107509E-2"/>
          <c:w val="0.27743708507024856"/>
          <c:h val="0.960039467192896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555555555555555E-2"/>
          <c:y val="3.5674457930825257E-2"/>
          <c:w val="0.93888888888888888"/>
          <c:h val="0.96432539446040522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>
              <a:gsLst>
                <a:gs pos="0">
                  <a:schemeClr val="accent2"/>
                </a:gs>
                <a:gs pos="100000">
                  <a:schemeClr val="accent2">
                    <a:lumMod val="84000"/>
                  </a:schemeClr>
                </a:gs>
              </a:gsLst>
              <a:lin ang="5400000" scaled="1"/>
            </a:gra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212D-46DD-9214-7D55A8F3035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212D-46DD-9214-7D55A8F3035D}"/>
              </c:ext>
            </c:extLst>
          </c:dPt>
          <c:dPt>
            <c:idx val="2"/>
            <c:invertIfNegative val="0"/>
            <c:bubble3D val="0"/>
            <c:spPr>
              <a:solidFill>
                <a:srgbClr val="96CC34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2-212D-46DD-9214-7D55A8F3035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SUMIFS!$E$3:$G$3</c:f>
              <c:strCache>
                <c:ptCount val="3"/>
                <c:pt idx="0">
                  <c:v>North</c:v>
                </c:pt>
                <c:pt idx="1">
                  <c:v>South</c:v>
                </c:pt>
                <c:pt idx="2">
                  <c:v>East</c:v>
                </c:pt>
              </c:strCache>
            </c:strRef>
          </c:cat>
          <c:val>
            <c:numRef>
              <c:f>SUMIFS!$E$2:$G$2</c:f>
              <c:numCache>
                <c:formatCode>_("$"* #,##0.00_);_("$"* \(#,##0.00\);_("$"* "-"??_);_(@_)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2D-46DD-9214-7D55A8F3035D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151124224"/>
        <c:axId val="151193856"/>
      </c:barChart>
      <c:catAx>
        <c:axId val="15112422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51193856"/>
        <c:crosses val="autoZero"/>
        <c:auto val="1"/>
        <c:lblAlgn val="ctr"/>
        <c:lblOffset val="100"/>
        <c:noMultiLvlLbl val="0"/>
      </c:catAx>
      <c:valAx>
        <c:axId val="151193856"/>
        <c:scaling>
          <c:orientation val="minMax"/>
        </c:scaling>
        <c:delete val="1"/>
        <c:axPos val="l"/>
        <c:numFmt formatCode="0.0,\ \K" sourceLinked="0"/>
        <c:majorTickMark val="none"/>
        <c:minorTickMark val="none"/>
        <c:tickLblPos val="nextTo"/>
        <c:crossAx val="1511242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9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/>
        </a:solidFill>
        <a:round/>
      </a:ln>
    </cs:spPr>
    <cs:defRPr sz="90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34925" cap="rnd">
        <a:solidFill>
          <a:schemeClr val="lt1"/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0">
              <a:schemeClr val="lt1"/>
            </a:gs>
            <a:gs pos="100000">
              <a:schemeClr val="lt1">
                <a:alpha val="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image" Target="../media/image8.png"/><Relationship Id="rId2" Type="http://schemas.openxmlformats.org/officeDocument/2006/relationships/chart" Target="../charts/chart2.xml"/><Relationship Id="rId1" Type="http://schemas.openxmlformats.org/officeDocument/2006/relationships/image" Target="../media/image4.emf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10</xdr:col>
      <xdr:colOff>26958</xdr:colOff>
      <xdr:row>0</xdr:row>
      <xdr:rowOff>83928</xdr:rowOff>
    </xdr:from>
    <xdr:to>
      <xdr:col>13</xdr:col>
      <xdr:colOff>77470</xdr:colOff>
      <xdr:row>0</xdr:row>
      <xdr:rowOff>1071531</xdr:rowOff>
    </xdr:to>
    <xdr:pic>
      <xdr:nvPicPr>
        <xdr:cNvPr id="2" name="Picture 1" descr="Excel logo">
          <a:extLst>
            <a:ext uri="{FF2B5EF4-FFF2-40B4-BE49-F238E27FC236}">
              <a16:creationId xmlns:a16="http://schemas.microsoft.com/office/drawing/2014/main" id="{D6238257-2F98-4C32-86AA-F7316EE62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47033" y="83928"/>
          <a:ext cx="1879312" cy="9876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314326</xdr:rowOff>
    </xdr:from>
    <xdr:to>
      <xdr:col>0</xdr:col>
      <xdr:colOff>2682043</xdr:colOff>
      <xdr:row>0</xdr:row>
      <xdr:rowOff>866776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0B45445-5602-4587-AFD9-E7B6D0409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14326"/>
          <a:ext cx="2682043" cy="552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345281</xdr:colOff>
      <xdr:row>0</xdr:row>
      <xdr:rowOff>1728077</xdr:rowOff>
    </xdr:to>
    <xdr:pic>
      <xdr:nvPicPr>
        <xdr:cNvPr id="3" name="Picture 2" descr="C:\Users\yolan\AppData\Local\Temp\SNAGHTML8070c80a.PNG">
          <a:extLst>
            <a:ext uri="{FF2B5EF4-FFF2-40B4-BE49-F238E27FC236}">
              <a16:creationId xmlns:a16="http://schemas.microsoft.com/office/drawing/2014/main" id="{DA1B9C24-FF29-45CA-92F2-C647E674FB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564606" cy="17280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21</xdr:col>
      <xdr:colOff>168214</xdr:colOff>
      <xdr:row>6</xdr:row>
      <xdr:rowOff>34504</xdr:rowOff>
    </xdr:from>
    <xdr:to>
      <xdr:col>28</xdr:col>
      <xdr:colOff>508959</xdr:colOff>
      <xdr:row>19</xdr:row>
      <xdr:rowOff>181153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0FF0E9-D4F8-4621-8F24-79D7302FA2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309797</xdr:colOff>
          <xdr:row>5</xdr:row>
          <xdr:rowOff>9525</xdr:rowOff>
        </xdr:from>
        <xdr:to>
          <xdr:col>9</xdr:col>
          <xdr:colOff>404580</xdr:colOff>
          <xdr:row>12</xdr:row>
          <xdr:rowOff>12466</xdr:rowOff>
        </xdr:to>
        <xdr:pic>
          <xdr:nvPicPr>
            <xdr:cNvPr id="8" name="Rep">
              <a:extLst>
                <a:ext uri="{FF2B5EF4-FFF2-40B4-BE49-F238E27FC236}">
                  <a16:creationId xmlns:a16="http://schemas.microsoft.com/office/drawing/2014/main" id="{E1A8306D-A9BD-49F5-9A84-915B3CCC76CA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getRep" spid="_x0000_s315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996222" y="1466850"/>
              <a:ext cx="1533058" cy="1603141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7</xdr:col>
      <xdr:colOff>76200</xdr:colOff>
      <xdr:row>2</xdr:row>
      <xdr:rowOff>4761</xdr:rowOff>
    </xdr:from>
    <xdr:to>
      <xdr:col>11</xdr:col>
      <xdr:colOff>409575</xdr:colOff>
      <xdr:row>14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1954AF7-ADE2-4601-82F0-009150C3E9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328613</xdr:colOff>
      <xdr:row>1</xdr:row>
      <xdr:rowOff>314324</xdr:rowOff>
    </xdr:from>
    <xdr:to>
      <xdr:col>14</xdr:col>
      <xdr:colOff>1047751</xdr:colOff>
      <xdr:row>13</xdr:row>
      <xdr:rowOff>161925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05DC894-CA7A-4183-82D8-BFA9D1FF5C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952500</xdr:colOff>
      <xdr:row>0</xdr:row>
      <xdr:rowOff>38100</xdr:rowOff>
    </xdr:from>
    <xdr:to>
      <xdr:col>3</xdr:col>
      <xdr:colOff>1257300</xdr:colOff>
      <xdr:row>1</xdr:row>
      <xdr:rowOff>104326</xdr:rowOff>
    </xdr:to>
    <xdr:pic>
      <xdr:nvPicPr>
        <xdr:cNvPr id="2" name="Picture 1" descr="C:\Users\Yolande\AppData\Local\Microsoft\Windows\Temporary Internet Files\Content.IE5\IOOE732T\MC900157569[1].wmf">
          <a:extLst>
            <a:ext uri="{FF2B5EF4-FFF2-40B4-BE49-F238E27FC236}">
              <a16:creationId xmlns:a16="http://schemas.microsoft.com/office/drawing/2014/main" id="{C38E526F-2B0D-4B1A-A009-62284C237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675" y="38100"/>
          <a:ext cx="1400175" cy="542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104304</xdr:colOff>
      <xdr:row>1</xdr:row>
      <xdr:rowOff>228600</xdr:rowOff>
    </xdr:from>
    <xdr:to>
      <xdr:col>62</xdr:col>
      <xdr:colOff>1495425</xdr:colOff>
      <xdr:row>7</xdr:row>
      <xdr:rowOff>143799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3D21FF8-7C22-4B77-9601-FEFC2F6E1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709504" y="704850"/>
          <a:ext cx="1391121" cy="1372524"/>
        </a:xfrm>
        <a:prstGeom prst="rect">
          <a:avLst/>
        </a:prstGeom>
      </xdr:spPr>
    </xdr:pic>
    <xdr:clientData/>
  </xdr:twoCellAnchor>
  <xdr:twoCellAnchor editAs="oneCell">
    <xdr:from>
      <xdr:col>61</xdr:col>
      <xdr:colOff>542925</xdr:colOff>
      <xdr:row>8</xdr:row>
      <xdr:rowOff>257176</xdr:rowOff>
    </xdr:from>
    <xdr:to>
      <xdr:col>62</xdr:col>
      <xdr:colOff>1610018</xdr:colOff>
      <xdr:row>15</xdr:row>
      <xdr:rowOff>66675</xdr:rowOff>
    </xdr:to>
    <xdr:pic>
      <xdr:nvPicPr>
        <xdr:cNvPr id="11" name="Picture 10" descr="C:\Users\yolan\AppData\Local\Temp\SNAGHTML2c72ec84.PNG">
          <a:extLst>
            <a:ext uri="{FF2B5EF4-FFF2-40B4-BE49-F238E27FC236}">
              <a16:creationId xmlns:a16="http://schemas.microsoft.com/office/drawing/2014/main" id="{95672455-AA15-4A5D-9140-01323DB06C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38525" y="2371726"/>
          <a:ext cx="1676693" cy="1323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85726</xdr:colOff>
      <xdr:row>16</xdr:row>
      <xdr:rowOff>52095</xdr:rowOff>
    </xdr:from>
    <xdr:to>
      <xdr:col>62</xdr:col>
      <xdr:colOff>1546087</xdr:colOff>
      <xdr:row>23</xdr:row>
      <xdr:rowOff>76201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00F4021-C2C3-42F3-8522-1C6F09B08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1690926" y="3909720"/>
          <a:ext cx="1460361" cy="135760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3</xdr:col>
          <xdr:colOff>715992</xdr:colOff>
          <xdr:row>9</xdr:row>
          <xdr:rowOff>34506</xdr:rowOff>
        </xdr:to>
        <xdr:pic>
          <xdr:nvPicPr>
            <xdr:cNvPr id="2" name="Picture 4" descr="j0316812">
              <a:extLst>
                <a:ext uri="{FF2B5EF4-FFF2-40B4-BE49-F238E27FC236}">
                  <a16:creationId xmlns:a16="http://schemas.microsoft.com/office/drawing/2014/main" id="{7388D166-26F5-49F1-869C-2E9CA6B35697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mbed" spid="_x0000_s7276"/>
                </a:ext>
              </a:extLst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0" y="0"/>
              <a:ext cx="3124200" cy="189547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oneCellAnchor>
    <xdr:from>
      <xdr:col>12</xdr:col>
      <xdr:colOff>164079</xdr:colOff>
      <xdr:row>0</xdr:row>
      <xdr:rowOff>289165</xdr:rowOff>
    </xdr:from>
    <xdr:ext cx="1268084" cy="1242203"/>
    <xdr:pic>
      <xdr:nvPicPr>
        <xdr:cNvPr id="3" name="Picture 2">
          <a:extLst>
            <a:ext uri="{FF2B5EF4-FFF2-40B4-BE49-F238E27FC236}">
              <a16:creationId xmlns:a16="http://schemas.microsoft.com/office/drawing/2014/main" id="{CB0A60EA-A1C2-4A6C-81FB-51D44A9A1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9822429" y="289165"/>
          <a:ext cx="1268084" cy="1242203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raining%20Files\Excel\Excel%2095%20Extra%20Files\3dcalc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Exercises\Excel%20Dashboard%20Exercises\Functions%20-d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_Data\Courseware\_Custom%20Courseware\Excel%202010\CTSB%20503%20-%20Excel%202010%20Advanced\Exercises\Functions%20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_Data\Courseware\_Office%202010\CTSB%20415%20-%20Excel%20Dashboards%202007-2010%20xxxx\Functions%20-%20db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xcel%20Charts%20QUT/Copies/Chart%20Data%20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ll Linking"/>
    </sheetNames>
    <sheetDataSet>
      <sheetData sheetId="0">
        <row r="9">
          <cell r="A9" t="str">
            <v>Close</v>
          </cell>
          <cell r="B9" t="str">
            <v>Adrianne</v>
          </cell>
          <cell r="C9">
            <v>5</v>
          </cell>
          <cell r="D9">
            <v>13.6</v>
          </cell>
        </row>
        <row r="10">
          <cell r="A10" t="str">
            <v>Tobin</v>
          </cell>
          <cell r="B10" t="str">
            <v>Alan</v>
          </cell>
          <cell r="C10">
            <v>5</v>
          </cell>
          <cell r="D10">
            <v>13.8</v>
          </cell>
        </row>
        <row r="11">
          <cell r="A11" t="str">
            <v>Smith</v>
          </cell>
          <cell r="B11" t="str">
            <v>Denise</v>
          </cell>
          <cell r="C11">
            <v>8</v>
          </cell>
          <cell r="D11">
            <v>12.25</v>
          </cell>
        </row>
        <row r="12">
          <cell r="A12" t="str">
            <v>Schultz</v>
          </cell>
          <cell r="B12" t="str">
            <v>Cynthia</v>
          </cell>
          <cell r="C12">
            <v>5</v>
          </cell>
          <cell r="D12">
            <v>18</v>
          </cell>
        </row>
        <row r="13">
          <cell r="A13" t="str">
            <v>Riley</v>
          </cell>
          <cell r="B13" t="str">
            <v>Frank</v>
          </cell>
          <cell r="C13">
            <v>6</v>
          </cell>
          <cell r="D13">
            <v>18</v>
          </cell>
        </row>
        <row r="14">
          <cell r="A14" t="str">
            <v>Taylor</v>
          </cell>
          <cell r="B14" t="str">
            <v>Andrea</v>
          </cell>
          <cell r="C14">
            <v>3</v>
          </cell>
          <cell r="D14">
            <v>13.11</v>
          </cell>
        </row>
        <row r="15">
          <cell r="A15" t="str">
            <v>Jones</v>
          </cell>
          <cell r="B15" t="str">
            <v>Ben</v>
          </cell>
          <cell r="C15">
            <v>8</v>
          </cell>
          <cell r="D15">
            <v>21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 - Table"/>
      <sheetName val="VLOOKUP1"/>
      <sheetName val="VLOOKUP (2)"/>
      <sheetName val="HLOOKUP"/>
      <sheetName val="SUMPRODUCT"/>
      <sheetName val="SUMPRODUCT 1"/>
      <sheetName val="SUMPRODUCT 2"/>
      <sheetName val="CHOOSE"/>
      <sheetName val="INDEX"/>
    </sheetNames>
    <sheetDataSet>
      <sheetData sheetId="0">
        <row r="10">
          <cell r="C10" t="str">
            <v>3M</v>
          </cell>
        </row>
      </sheetData>
      <sheetData sheetId="1">
        <row r="2">
          <cell r="C2" t="str">
            <v>Account Name</v>
          </cell>
        </row>
      </sheetData>
      <sheetData sheetId="2"/>
      <sheetData sheetId="3"/>
      <sheetData sheetId="4"/>
      <sheetData sheetId="5"/>
      <sheetData sheetId="6">
        <row r="3">
          <cell r="B3">
            <v>2007</v>
          </cell>
          <cell r="C3" t="str">
            <v>North</v>
          </cell>
          <cell r="D3">
            <v>50</v>
          </cell>
          <cell r="E3">
            <v>735</v>
          </cell>
        </row>
        <row r="4">
          <cell r="B4">
            <v>2007</v>
          </cell>
          <cell r="C4" t="str">
            <v>South</v>
          </cell>
          <cell r="D4">
            <v>35</v>
          </cell>
          <cell r="E4">
            <v>585</v>
          </cell>
        </row>
        <row r="5">
          <cell r="B5">
            <v>2007</v>
          </cell>
          <cell r="C5" t="str">
            <v>East</v>
          </cell>
          <cell r="D5">
            <v>30</v>
          </cell>
          <cell r="E5">
            <v>705</v>
          </cell>
        </row>
        <row r="6">
          <cell r="B6">
            <v>2007</v>
          </cell>
          <cell r="C6" t="str">
            <v>West</v>
          </cell>
          <cell r="D6">
            <v>40</v>
          </cell>
          <cell r="E6">
            <v>945</v>
          </cell>
        </row>
        <row r="7">
          <cell r="B7">
            <v>2006</v>
          </cell>
          <cell r="C7" t="str">
            <v>North</v>
          </cell>
          <cell r="D7">
            <v>40</v>
          </cell>
          <cell r="E7">
            <v>550</v>
          </cell>
        </row>
        <row r="8">
          <cell r="B8">
            <v>2006</v>
          </cell>
          <cell r="C8" t="str">
            <v>South</v>
          </cell>
          <cell r="D8">
            <v>30</v>
          </cell>
          <cell r="E8">
            <v>150</v>
          </cell>
        </row>
        <row r="9">
          <cell r="B9">
            <v>2006</v>
          </cell>
          <cell r="C9" t="str">
            <v>East</v>
          </cell>
          <cell r="D9">
            <v>25</v>
          </cell>
          <cell r="E9">
            <v>600</v>
          </cell>
        </row>
        <row r="10">
          <cell r="B10">
            <v>2006</v>
          </cell>
          <cell r="C10" t="str">
            <v>West</v>
          </cell>
          <cell r="D10">
            <v>35</v>
          </cell>
          <cell r="E10">
            <v>515</v>
          </cell>
        </row>
      </sheetData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F"/>
      <sheetName val="SUMIF"/>
      <sheetName val="AND"/>
      <sheetName val="OR"/>
      <sheetName val="LOOKUP"/>
      <sheetName val="MATCH"/>
      <sheetName val="INDEX"/>
      <sheetName val="STRING"/>
      <sheetName val="ROUND"/>
    </sheetNames>
    <sheetDataSet>
      <sheetData sheetId="0" refreshError="1"/>
      <sheetData sheetId="1">
        <row r="6">
          <cell r="C6">
            <v>35000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">
          <cell r="C4" t="str">
            <v>Adelaide</v>
          </cell>
          <cell r="D4" t="str">
            <v>Brisbane</v>
          </cell>
          <cell r="E4" t="str">
            <v>Darwin</v>
          </cell>
          <cell r="F4" t="str">
            <v>Hobart</v>
          </cell>
          <cell r="G4" t="str">
            <v>Melbourne</v>
          </cell>
          <cell r="H4" t="str">
            <v>Perth</v>
          </cell>
          <cell r="I4" t="str">
            <v>Sydney</v>
          </cell>
          <cell r="K4" t="str">
            <v>Adelaide</v>
          </cell>
          <cell r="L4" t="str">
            <v>Level 1, Ellie Street</v>
          </cell>
        </row>
        <row r="5">
          <cell r="B5" t="str">
            <v>Administration</v>
          </cell>
          <cell r="C5" t="str">
            <v>Mary Gilmore</v>
          </cell>
          <cell r="D5" t="str">
            <v>Harrison Jones</v>
          </cell>
          <cell r="E5" t="str">
            <v>Harold White</v>
          </cell>
          <cell r="F5" t="str">
            <v>David Wilson</v>
          </cell>
          <cell r="G5" t="str">
            <v>Samantha van Horst</v>
          </cell>
          <cell r="H5" t="str">
            <v>Penny Jones</v>
          </cell>
          <cell r="I5" t="str">
            <v>Sally Smithers</v>
          </cell>
          <cell r="K5" t="str">
            <v>Brisbane</v>
          </cell>
          <cell r="L5" t="str">
            <v>Level 20, 10 Eagle Street</v>
          </cell>
        </row>
        <row r="6">
          <cell r="B6" t="str">
            <v>Finance</v>
          </cell>
          <cell r="C6" t="str">
            <v>David Russell</v>
          </cell>
          <cell r="D6" t="str">
            <v>Bob Fitzpatrick</v>
          </cell>
          <cell r="E6" t="str">
            <v>Tom Roberts</v>
          </cell>
          <cell r="F6" t="str">
            <v>Zoe Ebinger</v>
          </cell>
          <cell r="G6" t="str">
            <v>Delia Inglehauser</v>
          </cell>
          <cell r="H6" t="str">
            <v>Peter Wilson</v>
          </cell>
          <cell r="I6" t="str">
            <v>Suzanne Jenson</v>
          </cell>
          <cell r="K6" t="str">
            <v>Darwin</v>
          </cell>
          <cell r="L6" t="str">
            <v>Suite 5, 21 Cyclone Place</v>
          </cell>
        </row>
        <row r="7">
          <cell r="B7" t="str">
            <v>Human Resources</v>
          </cell>
          <cell r="C7" t="str">
            <v>Jane Halifax</v>
          </cell>
          <cell r="D7" t="str">
            <v>Emily Dixon</v>
          </cell>
          <cell r="E7" t="str">
            <v>John Calvert</v>
          </cell>
          <cell r="F7" t="str">
            <v>Felicity Grenhalgh</v>
          </cell>
          <cell r="G7" t="str">
            <v>Cloe Campbell</v>
          </cell>
          <cell r="H7" t="str">
            <v>Donna White</v>
          </cell>
          <cell r="I7" t="str">
            <v>Basil Fitzgibbon</v>
          </cell>
          <cell r="K7" t="str">
            <v>Hobart</v>
          </cell>
          <cell r="L7" t="str">
            <v>Suite 2, 100 Salamanca Plaza</v>
          </cell>
        </row>
        <row r="8">
          <cell r="B8" t="str">
            <v>Marketing</v>
          </cell>
          <cell r="C8" t="str">
            <v>Tom Hopkins</v>
          </cell>
          <cell r="D8" t="str">
            <v>James Strong</v>
          </cell>
          <cell r="E8" t="str">
            <v>Melissa Everett</v>
          </cell>
          <cell r="F8" t="str">
            <v>Yasur Freeman</v>
          </cell>
          <cell r="G8" t="str">
            <v>Melanie Hemmant</v>
          </cell>
          <cell r="H8" t="str">
            <v>Sheree Green</v>
          </cell>
          <cell r="I8" t="str">
            <v>Stephen Thompson</v>
          </cell>
          <cell r="K8" t="str">
            <v>Melbourne</v>
          </cell>
          <cell r="L8" t="str">
            <v>Level 20, Rialto Towers, Collins Street</v>
          </cell>
        </row>
        <row r="9">
          <cell r="B9" t="str">
            <v>Sales</v>
          </cell>
          <cell r="C9" t="str">
            <v>David Wenslow</v>
          </cell>
          <cell r="D9" t="str">
            <v>John West</v>
          </cell>
          <cell r="E9" t="str">
            <v>Sue Williams</v>
          </cell>
          <cell r="F9" t="str">
            <v>Angela Winston</v>
          </cell>
          <cell r="G9" t="str">
            <v>Trevor Ettinghauser</v>
          </cell>
          <cell r="H9" t="str">
            <v>Barry Gibson</v>
          </cell>
          <cell r="I9" t="str">
            <v>Desley Jacobs</v>
          </cell>
          <cell r="K9" t="str">
            <v>Perth</v>
          </cell>
          <cell r="L9" t="str">
            <v>Level 1, Swann Street</v>
          </cell>
        </row>
        <row r="10">
          <cell r="B10" t="str">
            <v>Training</v>
          </cell>
          <cell r="C10" t="str">
            <v>Marisa Berenson</v>
          </cell>
          <cell r="D10" t="str">
            <v>Cathy Freeward</v>
          </cell>
          <cell r="E10" t="str">
            <v>Stephanie White</v>
          </cell>
          <cell r="F10" t="str">
            <v>Thomas Eddington</v>
          </cell>
          <cell r="G10" t="str">
            <v>David Forsythe</v>
          </cell>
          <cell r="H10" t="str">
            <v>Justin Timkins</v>
          </cell>
          <cell r="I10" t="str">
            <v>John Kelly</v>
          </cell>
          <cell r="K10" t="str">
            <v>Sydney</v>
          </cell>
          <cell r="L10" t="str">
            <v>Level 20, 50 Pitt Street</v>
          </cell>
        </row>
      </sheetData>
      <sheetData sheetId="8">
        <row r="3">
          <cell r="E3" t="str">
            <v>Stephanie White</v>
          </cell>
          <cell r="G3" t="str">
            <v>Stephanie</v>
          </cell>
          <cell r="H3" t="str">
            <v>White</v>
          </cell>
        </row>
        <row r="4">
          <cell r="E4">
            <v>23906</v>
          </cell>
        </row>
      </sheetData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"/>
      <sheetName val="HLOOKUP"/>
      <sheetName val="OFFSET"/>
      <sheetName val="SUMPRODUCT"/>
      <sheetName val="SUMPRODUCT 1"/>
      <sheetName val="SUMPRODUCT 2"/>
      <sheetName val="CHOOSE"/>
      <sheetName val="INDEX"/>
    </sheetNames>
    <sheetDataSet>
      <sheetData sheetId="0">
        <row r="2">
          <cell r="C2" t="str">
            <v>Account Name</v>
          </cell>
        </row>
        <row r="3">
          <cell r="C3" t="str">
            <v>3M</v>
          </cell>
        </row>
        <row r="9">
          <cell r="C9" t="str">
            <v>Account Name</v>
          </cell>
        </row>
        <row r="10">
          <cell r="C10" t="str">
            <v>3M</v>
          </cell>
        </row>
        <row r="11">
          <cell r="C11" t="str">
            <v>Aetna</v>
          </cell>
        </row>
        <row r="12">
          <cell r="C12" t="str">
            <v>Air Products &amp; Chem.</v>
          </cell>
        </row>
        <row r="13">
          <cell r="C13" t="str">
            <v>Alcoa</v>
          </cell>
        </row>
        <row r="14">
          <cell r="C14" t="str">
            <v>Allstate</v>
          </cell>
        </row>
        <row r="15">
          <cell r="C15" t="str">
            <v>Alltel</v>
          </cell>
        </row>
        <row r="16">
          <cell r="C16" t="str">
            <v>Altria Group</v>
          </cell>
        </row>
        <row r="17">
          <cell r="C17" t="str">
            <v>Amazon.com</v>
          </cell>
        </row>
        <row r="18">
          <cell r="C18" t="str">
            <v>American Express</v>
          </cell>
        </row>
        <row r="19">
          <cell r="C19" t="str">
            <v>American Intl. Group</v>
          </cell>
        </row>
        <row r="20">
          <cell r="C20" t="str">
            <v>American Standard</v>
          </cell>
        </row>
        <row r="21">
          <cell r="C21" t="str">
            <v>Ameriprise Financial</v>
          </cell>
        </row>
        <row r="22">
          <cell r="C22" t="str">
            <v>AmerisourceBergen</v>
          </cell>
        </row>
        <row r="23">
          <cell r="C23" t="str">
            <v>Anadarko Petroleum</v>
          </cell>
        </row>
        <row r="24">
          <cell r="C24" t="str">
            <v>Aon</v>
          </cell>
        </row>
        <row r="25">
          <cell r="C25" t="str">
            <v>Apache</v>
          </cell>
        </row>
        <row r="26">
          <cell r="C26" t="str">
            <v>Applied Materials</v>
          </cell>
        </row>
        <row r="27">
          <cell r="C27" t="str">
            <v>Aramark</v>
          </cell>
        </row>
        <row r="28">
          <cell r="C28" t="str">
            <v>Archer Daniels Midland</v>
          </cell>
        </row>
        <row r="29">
          <cell r="C29" t="str">
            <v>ArvinMeritor</v>
          </cell>
        </row>
        <row r="30">
          <cell r="C30" t="str">
            <v>Ashland</v>
          </cell>
        </row>
        <row r="31">
          <cell r="C31" t="str">
            <v>Assurant</v>
          </cell>
        </row>
        <row r="32">
          <cell r="C32" t="str">
            <v>AT&amp;T</v>
          </cell>
        </row>
        <row r="33">
          <cell r="C33" t="str">
            <v>Automatic Data Proc.</v>
          </cell>
        </row>
        <row r="34">
          <cell r="C34" t="str">
            <v>Avon Products</v>
          </cell>
        </row>
        <row r="35">
          <cell r="C35" t="str">
            <v>Baker Hughes</v>
          </cell>
        </row>
        <row r="36">
          <cell r="C36" t="str">
            <v>Bank of America Corp.</v>
          </cell>
        </row>
        <row r="37">
          <cell r="C37" t="str">
            <v>Bank of New York Co.</v>
          </cell>
        </row>
        <row r="38">
          <cell r="C38" t="str">
            <v>Baxter International</v>
          </cell>
        </row>
        <row r="39">
          <cell r="C39" t="str">
            <v>BB&amp;T Corp.</v>
          </cell>
        </row>
        <row r="40">
          <cell r="C40" t="str">
            <v>Berkshire Hathaway</v>
          </cell>
        </row>
        <row r="41">
          <cell r="C41" t="str">
            <v>Best Buy</v>
          </cell>
        </row>
        <row r="42">
          <cell r="C42" t="str">
            <v>BJ's Wholesale Club</v>
          </cell>
        </row>
        <row r="43">
          <cell r="C43" t="str">
            <v>Boeing</v>
          </cell>
        </row>
        <row r="44">
          <cell r="C44" t="str">
            <v>Cardinal Health</v>
          </cell>
        </row>
        <row r="45">
          <cell r="C45" t="str">
            <v>Caremark Rx</v>
          </cell>
        </row>
        <row r="46">
          <cell r="C46" t="str">
            <v>Caterpillar</v>
          </cell>
        </row>
        <row r="47">
          <cell r="C47" t="str">
            <v>CenterPoint Energy</v>
          </cell>
        </row>
        <row r="48">
          <cell r="C48" t="str">
            <v>Chevron</v>
          </cell>
        </row>
        <row r="49">
          <cell r="C49" t="str">
            <v>Circuit City Stores</v>
          </cell>
        </row>
        <row r="50">
          <cell r="C50" t="str">
            <v>Cisco Systems</v>
          </cell>
        </row>
        <row r="51">
          <cell r="C51" t="str">
            <v>Citigroup</v>
          </cell>
        </row>
        <row r="52">
          <cell r="C52" t="str">
            <v>Coca-Cola</v>
          </cell>
        </row>
        <row r="53">
          <cell r="C53" t="str">
            <v>Comcast</v>
          </cell>
        </row>
        <row r="54">
          <cell r="C54" t="str">
            <v>ConocoPhillips</v>
          </cell>
        </row>
        <row r="55">
          <cell r="C55" t="str">
            <v>Consolidated Edison</v>
          </cell>
        </row>
        <row r="56">
          <cell r="C56" t="str">
            <v>Costco Wholesale</v>
          </cell>
        </row>
        <row r="57">
          <cell r="C57" t="str">
            <v>Countrywide Financial</v>
          </cell>
        </row>
        <row r="58">
          <cell r="C58" t="str">
            <v>CSX</v>
          </cell>
        </row>
        <row r="59">
          <cell r="C59" t="str">
            <v>Cummins</v>
          </cell>
        </row>
        <row r="60">
          <cell r="C60" t="str">
            <v>CVS/Caremark</v>
          </cell>
        </row>
        <row r="61">
          <cell r="C61" t="str">
            <v>Dana</v>
          </cell>
        </row>
        <row r="62">
          <cell r="C62" t="str">
            <v>Danaher</v>
          </cell>
        </row>
        <row r="63">
          <cell r="C63" t="str">
            <v>Dean Foods</v>
          </cell>
        </row>
        <row r="64">
          <cell r="C64" t="str">
            <v>Deere</v>
          </cell>
        </row>
        <row r="65">
          <cell r="C65" t="str">
            <v>Dell</v>
          </cell>
        </row>
        <row r="66">
          <cell r="C66" t="str">
            <v>Delphi</v>
          </cell>
        </row>
        <row r="67">
          <cell r="C67" t="str">
            <v>Devon Energy</v>
          </cell>
        </row>
        <row r="68">
          <cell r="C68" t="str">
            <v>Dollar General</v>
          </cell>
        </row>
        <row r="69">
          <cell r="C69" t="str">
            <v>Dow Chemical</v>
          </cell>
        </row>
        <row r="70">
          <cell r="C70" t="str">
            <v>DTE Energy</v>
          </cell>
        </row>
        <row r="71">
          <cell r="C71" t="str">
            <v>DuPont</v>
          </cell>
        </row>
        <row r="72">
          <cell r="C72" t="str">
            <v>Echostar Communications</v>
          </cell>
        </row>
        <row r="73">
          <cell r="C73" t="str">
            <v>EMC</v>
          </cell>
        </row>
        <row r="74">
          <cell r="C74" t="str">
            <v>Entergy</v>
          </cell>
        </row>
        <row r="75">
          <cell r="C75" t="str">
            <v>Exxon Mobil</v>
          </cell>
        </row>
        <row r="76">
          <cell r="C76" t="str">
            <v>Federated Dept. Stores</v>
          </cell>
        </row>
        <row r="77">
          <cell r="C77" t="str">
            <v>FedEx</v>
          </cell>
        </row>
        <row r="78">
          <cell r="C78" t="str">
            <v>Fidelity National Financial</v>
          </cell>
        </row>
        <row r="79">
          <cell r="C79" t="str">
            <v>Fifth Third Bancorp</v>
          </cell>
        </row>
        <row r="80">
          <cell r="C80" t="str">
            <v>First American Corp.</v>
          </cell>
        </row>
        <row r="81">
          <cell r="C81" t="str">
            <v>FirstEnergy</v>
          </cell>
        </row>
        <row r="82">
          <cell r="C82" t="str">
            <v>Ford Motor</v>
          </cell>
        </row>
        <row r="83">
          <cell r="C83" t="str">
            <v>Fortune Brands</v>
          </cell>
        </row>
        <row r="84">
          <cell r="C84" t="str">
            <v>Freddie Mac</v>
          </cell>
        </row>
        <row r="85">
          <cell r="C85" t="str">
            <v>General Dynamics</v>
          </cell>
        </row>
        <row r="86">
          <cell r="C86" t="str">
            <v>General Electric</v>
          </cell>
        </row>
        <row r="87">
          <cell r="C87" t="str">
            <v>General Mills</v>
          </cell>
        </row>
        <row r="88">
          <cell r="C88" t="str">
            <v>General Motors</v>
          </cell>
        </row>
        <row r="89">
          <cell r="C89" t="str">
            <v>Genuine Parts</v>
          </cell>
        </row>
        <row r="90">
          <cell r="C90" t="str">
            <v>Genworth Financial</v>
          </cell>
        </row>
        <row r="91">
          <cell r="C91" t="str">
            <v>Goldman Sachs Group</v>
          </cell>
        </row>
        <row r="92">
          <cell r="C92" t="str">
            <v>Google</v>
          </cell>
        </row>
        <row r="93">
          <cell r="C93" t="str">
            <v>Guardian Life of America</v>
          </cell>
        </row>
        <row r="94">
          <cell r="C94" t="str">
            <v>H.J. Heinz</v>
          </cell>
        </row>
        <row r="95">
          <cell r="C95" t="str">
            <v>Halliburton</v>
          </cell>
        </row>
        <row r="96">
          <cell r="C96" t="str">
            <v>Harrah's Entertainment</v>
          </cell>
        </row>
        <row r="97">
          <cell r="C97" t="str">
            <v>Hartford Financial Services</v>
          </cell>
        </row>
        <row r="98">
          <cell r="C98" t="str">
            <v>HCA</v>
          </cell>
        </row>
        <row r="99">
          <cell r="C99" t="str">
            <v>Hess</v>
          </cell>
        </row>
        <row r="100">
          <cell r="C100" t="str">
            <v>Hewlett-Packard</v>
          </cell>
        </row>
        <row r="101">
          <cell r="C101" t="str">
            <v>Hilton Hotels</v>
          </cell>
        </row>
        <row r="102">
          <cell r="C102" t="str">
            <v>Home Depot</v>
          </cell>
        </row>
        <row r="103">
          <cell r="C103" t="str">
            <v>Honeywell Intl.</v>
          </cell>
        </row>
        <row r="104">
          <cell r="C104" t="str">
            <v>Ingram Micro</v>
          </cell>
        </row>
        <row r="105">
          <cell r="C105" t="str">
            <v>Intel</v>
          </cell>
        </row>
        <row r="106">
          <cell r="C106" t="str">
            <v>International Paper</v>
          </cell>
        </row>
        <row r="107">
          <cell r="C107" t="str">
            <v>Intl. Business Machines</v>
          </cell>
        </row>
        <row r="108">
          <cell r="C108" t="str">
            <v>ITT</v>
          </cell>
        </row>
        <row r="109">
          <cell r="C109" t="str">
            <v>J.P. Morgan Chase &amp; Co.</v>
          </cell>
        </row>
        <row r="110">
          <cell r="C110" t="str">
            <v>Johnson &amp; Johnson</v>
          </cell>
        </row>
        <row r="111">
          <cell r="C111" t="str">
            <v>Johnson Controls</v>
          </cell>
        </row>
        <row r="112">
          <cell r="C112" t="str">
            <v>KB Home</v>
          </cell>
        </row>
        <row r="113">
          <cell r="C113" t="str">
            <v>Kellogg</v>
          </cell>
        </row>
        <row r="114">
          <cell r="C114" t="str">
            <v>Kinder Morgan</v>
          </cell>
        </row>
        <row r="115">
          <cell r="C115" t="str">
            <v>Kroger</v>
          </cell>
        </row>
        <row r="116">
          <cell r="C116" t="str">
            <v>Lehman Brothers Holdings</v>
          </cell>
        </row>
        <row r="117">
          <cell r="C117" t="str">
            <v>Liberty Media</v>
          </cell>
        </row>
        <row r="118">
          <cell r="C118" t="str">
            <v>Liberty Mutual Ins. Group</v>
          </cell>
        </row>
        <row r="119">
          <cell r="C119" t="str">
            <v>Limited Brands</v>
          </cell>
        </row>
        <row r="120">
          <cell r="C120" t="str">
            <v>Lincoln National</v>
          </cell>
        </row>
        <row r="121">
          <cell r="C121" t="str">
            <v>Lockheed Martin</v>
          </cell>
        </row>
        <row r="122">
          <cell r="C122" t="str">
            <v>Lowe's</v>
          </cell>
        </row>
        <row r="123">
          <cell r="C123" t="str">
            <v>Lucent Technologies</v>
          </cell>
        </row>
        <row r="124">
          <cell r="C124" t="str">
            <v>Marathon Oil</v>
          </cell>
        </row>
        <row r="125">
          <cell r="C125" t="str">
            <v>Marriott International</v>
          </cell>
        </row>
        <row r="126">
          <cell r="C126" t="str">
            <v>Marsh &amp; McLennan</v>
          </cell>
        </row>
        <row r="127">
          <cell r="C127" t="str">
            <v>Massachusetts Mutual Life Insurance</v>
          </cell>
        </row>
        <row r="128">
          <cell r="C128" t="str">
            <v>McKesson</v>
          </cell>
        </row>
        <row r="129">
          <cell r="C129" t="str">
            <v>Medco Health Solutions</v>
          </cell>
        </row>
        <row r="130">
          <cell r="C130" t="str">
            <v>Medtronic</v>
          </cell>
        </row>
        <row r="131">
          <cell r="C131" t="str">
            <v>Merck</v>
          </cell>
        </row>
        <row r="132">
          <cell r="C132" t="str">
            <v>Merrill Lynch</v>
          </cell>
        </row>
        <row r="133">
          <cell r="C133" t="str">
            <v>MetLife</v>
          </cell>
        </row>
        <row r="134">
          <cell r="C134" t="str">
            <v>Microsoft</v>
          </cell>
        </row>
        <row r="135">
          <cell r="C135" t="str">
            <v>Morgan Stanley</v>
          </cell>
        </row>
        <row r="136">
          <cell r="C136" t="str">
            <v>Motorola</v>
          </cell>
        </row>
        <row r="137">
          <cell r="C137" t="str">
            <v>New York Life Insurance</v>
          </cell>
        </row>
        <row r="138">
          <cell r="C138" t="str">
            <v>News Corp.</v>
          </cell>
        </row>
        <row r="139">
          <cell r="C139" t="str">
            <v>Nordstrom</v>
          </cell>
        </row>
        <row r="140">
          <cell r="C140" t="str">
            <v>Norfolk Southern</v>
          </cell>
        </row>
        <row r="141">
          <cell r="C141" t="str">
            <v>Northrop Grumman</v>
          </cell>
        </row>
        <row r="142">
          <cell r="C142" t="str">
            <v>OfficeMax</v>
          </cell>
        </row>
        <row r="143">
          <cell r="C143" t="str">
            <v>Omnicom Group</v>
          </cell>
        </row>
        <row r="144">
          <cell r="C144" t="str">
            <v>ONEOK</v>
          </cell>
        </row>
        <row r="145">
          <cell r="C145" t="str">
            <v>Parker Hannifin</v>
          </cell>
        </row>
        <row r="146">
          <cell r="C146" t="str">
            <v>Pepco Holdings</v>
          </cell>
        </row>
        <row r="147">
          <cell r="C147" t="str">
            <v>PepsiCo</v>
          </cell>
        </row>
        <row r="148">
          <cell r="C148" t="str">
            <v>Pfizer</v>
          </cell>
        </row>
        <row r="149">
          <cell r="C149" t="str">
            <v>Phelps Dodge</v>
          </cell>
        </row>
        <row r="150">
          <cell r="C150" t="str">
            <v>PNC Financial Services Group</v>
          </cell>
        </row>
        <row r="151">
          <cell r="C151" t="str">
            <v>PPG Industries</v>
          </cell>
        </row>
        <row r="152">
          <cell r="C152" t="str">
            <v>Praxair</v>
          </cell>
        </row>
        <row r="153">
          <cell r="C153" t="str">
            <v>Principal Financial</v>
          </cell>
        </row>
        <row r="154">
          <cell r="C154" t="str">
            <v>Procter &amp; Gamble</v>
          </cell>
        </row>
        <row r="155">
          <cell r="C155" t="str">
            <v>Progress Energy</v>
          </cell>
        </row>
        <row r="156">
          <cell r="C156" t="str">
            <v>Prudential Financial</v>
          </cell>
        </row>
        <row r="157">
          <cell r="C157" t="str">
            <v>R.R. Donnelley &amp; Sons</v>
          </cell>
        </row>
        <row r="158">
          <cell r="C158" t="str">
            <v>Raytheon</v>
          </cell>
        </row>
        <row r="159">
          <cell r="C159" t="str">
            <v>Reliant Energy</v>
          </cell>
        </row>
        <row r="160">
          <cell r="C160" t="str">
            <v>Reynolds American</v>
          </cell>
        </row>
        <row r="161">
          <cell r="C161" t="str">
            <v>Rohm &amp; Haas</v>
          </cell>
        </row>
        <row r="162">
          <cell r="C162" t="str">
            <v>S&amp;C Holdco 3</v>
          </cell>
        </row>
        <row r="163">
          <cell r="C163" t="str">
            <v>Safeway</v>
          </cell>
        </row>
        <row r="164">
          <cell r="C164" t="str">
            <v>SAIC</v>
          </cell>
        </row>
        <row r="165">
          <cell r="C165" t="str">
            <v>Sanmina-SCI</v>
          </cell>
        </row>
        <row r="166">
          <cell r="C166" t="str">
            <v>Schering-Plough</v>
          </cell>
        </row>
        <row r="167">
          <cell r="C167" t="str">
            <v>Sears Holdings</v>
          </cell>
        </row>
        <row r="168">
          <cell r="C168" t="str">
            <v>Sempra Energy</v>
          </cell>
        </row>
        <row r="169">
          <cell r="C169" t="str">
            <v>SLM</v>
          </cell>
        </row>
        <row r="170">
          <cell r="C170" t="str">
            <v>Smithfield Foods</v>
          </cell>
        </row>
        <row r="171">
          <cell r="C171" t="str">
            <v>Solectron</v>
          </cell>
        </row>
        <row r="172">
          <cell r="C172" t="str">
            <v>Sonic Automotive</v>
          </cell>
        </row>
        <row r="173">
          <cell r="C173" t="str">
            <v>Southwest Airlines</v>
          </cell>
        </row>
        <row r="174">
          <cell r="C174" t="str">
            <v>Sprint Nextel</v>
          </cell>
        </row>
        <row r="175">
          <cell r="C175" t="str">
            <v>State Farm Insurance Cos</v>
          </cell>
        </row>
        <row r="176">
          <cell r="C176" t="str">
            <v>State St. Corp.</v>
          </cell>
        </row>
        <row r="177">
          <cell r="C177" t="str">
            <v>Sunoco</v>
          </cell>
        </row>
        <row r="178">
          <cell r="C178" t="str">
            <v>Sysco</v>
          </cell>
        </row>
        <row r="179">
          <cell r="C179" t="str">
            <v>Target</v>
          </cell>
        </row>
        <row r="180">
          <cell r="C180" t="str">
            <v>Tenet Healthcare</v>
          </cell>
        </row>
        <row r="181">
          <cell r="C181" t="str">
            <v>TEPPCO Partners</v>
          </cell>
        </row>
        <row r="182">
          <cell r="C182" t="str">
            <v>TIAA-CREF</v>
          </cell>
        </row>
        <row r="183">
          <cell r="C183" t="str">
            <v>Time Warner</v>
          </cell>
        </row>
        <row r="184">
          <cell r="C184" t="str">
            <v>Toys "R" Us</v>
          </cell>
        </row>
        <row r="185">
          <cell r="C185" t="str">
            <v>Travelers Cos.</v>
          </cell>
        </row>
        <row r="186">
          <cell r="C186" t="str">
            <v>TXU</v>
          </cell>
        </row>
        <row r="187">
          <cell r="C187" t="str">
            <v>Tyson Foods</v>
          </cell>
        </row>
        <row r="188">
          <cell r="C188" t="str">
            <v>United Auto Group</v>
          </cell>
        </row>
        <row r="189">
          <cell r="C189" t="str">
            <v>United Parcel Service</v>
          </cell>
        </row>
        <row r="190">
          <cell r="C190" t="str">
            <v>United Technologies</v>
          </cell>
        </row>
        <row r="191">
          <cell r="C191" t="str">
            <v>UnitedHealth Group</v>
          </cell>
        </row>
        <row r="192">
          <cell r="C192" t="str">
            <v>Unum Group</v>
          </cell>
        </row>
        <row r="193">
          <cell r="C193" t="str">
            <v>US Airways Group</v>
          </cell>
        </row>
        <row r="194">
          <cell r="C194" t="str">
            <v>Valero Energy</v>
          </cell>
        </row>
        <row r="195">
          <cell r="C195" t="str">
            <v>Verizon Communications</v>
          </cell>
        </row>
        <row r="196">
          <cell r="C196" t="str">
            <v>Viacom</v>
          </cell>
        </row>
        <row r="197">
          <cell r="C197" t="str">
            <v>Visteon</v>
          </cell>
        </row>
        <row r="198">
          <cell r="C198" t="str">
            <v>Wachovia Corp.</v>
          </cell>
        </row>
        <row r="199">
          <cell r="C199" t="str">
            <v>Walgreen</v>
          </cell>
        </row>
        <row r="200">
          <cell r="C200" t="str">
            <v>Wal-Mart Stores</v>
          </cell>
        </row>
        <row r="201">
          <cell r="C201" t="str">
            <v>Walt Disney</v>
          </cell>
        </row>
        <row r="202">
          <cell r="C202" t="str">
            <v>Washington Mutual</v>
          </cell>
        </row>
        <row r="203">
          <cell r="C203" t="str">
            <v>Wellpoint</v>
          </cell>
        </row>
        <row r="204">
          <cell r="C204" t="str">
            <v>Wells Fargo</v>
          </cell>
        </row>
        <row r="205">
          <cell r="C205" t="str">
            <v>Williams</v>
          </cell>
        </row>
        <row r="206">
          <cell r="C206" t="str">
            <v>World Fuel Services</v>
          </cell>
        </row>
        <row r="207">
          <cell r="C207" t="str">
            <v>Xcel Energy</v>
          </cell>
        </row>
        <row r="208">
          <cell r="C208" t="str">
            <v>YRC Worldwide</v>
          </cell>
        </row>
        <row r="209">
          <cell r="C209" t="str">
            <v>Yum Brands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2">
          <cell r="G12" t="str">
            <v>Adelaide</v>
          </cell>
        </row>
        <row r="13">
          <cell r="G13" t="str">
            <v>Brisbane</v>
          </cell>
        </row>
        <row r="14">
          <cell r="G14" t="str">
            <v>Darwin</v>
          </cell>
        </row>
        <row r="15">
          <cell r="G15" t="str">
            <v>Hobart</v>
          </cell>
        </row>
        <row r="16">
          <cell r="G16" t="str">
            <v>Melbourne</v>
          </cell>
        </row>
        <row r="17">
          <cell r="G17" t="str">
            <v>Perth</v>
          </cell>
        </row>
        <row r="18">
          <cell r="G18" t="str">
            <v>Sydney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VLOOKUP"/>
      <sheetName val=" VLOOKUP Activity"/>
      <sheetName val="MATCH"/>
      <sheetName val="INDEX"/>
      <sheetName val="INDEX Activity"/>
      <sheetName val="CHOOSE"/>
      <sheetName val="INTERACTIVE DEMO"/>
      <sheetName val="INTERACTIVE EXERCISE"/>
    </sheetNames>
    <sheetDataSet>
      <sheetData sheetId="0"/>
      <sheetData sheetId="1">
        <row r="13">
          <cell r="E13">
            <v>41334</v>
          </cell>
        </row>
      </sheetData>
      <sheetData sheetId="2"/>
      <sheetData sheetId="3"/>
      <sheetData sheetId="4"/>
      <sheetData sheetId="5"/>
      <sheetData sheetId="6">
        <row r="14">
          <cell r="U14" t="str">
            <v>Staff Turnover</v>
          </cell>
          <cell r="V14" t="b">
            <v>1</v>
          </cell>
          <cell r="W14" t="b">
            <v>0</v>
          </cell>
        </row>
        <row r="15">
          <cell r="E15">
            <v>60</v>
          </cell>
          <cell r="F15">
            <v>210</v>
          </cell>
          <cell r="G15">
            <v>6.6</v>
          </cell>
          <cell r="H15">
            <v>13</v>
          </cell>
          <cell r="I15">
            <v>35</v>
          </cell>
          <cell r="J15">
            <v>82</v>
          </cell>
          <cell r="K15">
            <v>80</v>
          </cell>
          <cell r="L15">
            <v>85</v>
          </cell>
          <cell r="M15">
            <v>3</v>
          </cell>
          <cell r="N15">
            <v>1</v>
          </cell>
          <cell r="Y15" t="str">
            <v>Cash Ratio</v>
          </cell>
        </row>
        <row r="16">
          <cell r="E16">
            <v>75</v>
          </cell>
          <cell r="F16">
            <v>250</v>
          </cell>
          <cell r="G16">
            <v>8</v>
          </cell>
          <cell r="H16">
            <v>20</v>
          </cell>
          <cell r="I16">
            <v>50</v>
          </cell>
          <cell r="J16">
            <v>95</v>
          </cell>
          <cell r="K16">
            <v>95</v>
          </cell>
          <cell r="L16">
            <v>95</v>
          </cell>
          <cell r="M16">
            <v>5</v>
          </cell>
          <cell r="N16">
            <v>3</v>
          </cell>
          <cell r="Y16" t="str">
            <v>Current Ratio</v>
          </cell>
        </row>
        <row r="17">
          <cell r="E17">
            <v>70.8</v>
          </cell>
          <cell r="F17">
            <v>210</v>
          </cell>
          <cell r="G17">
            <v>6.5</v>
          </cell>
          <cell r="H17">
            <v>16.399999999999999</v>
          </cell>
          <cell r="I17">
            <v>50.9</v>
          </cell>
          <cell r="J17">
            <v>83.3</v>
          </cell>
          <cell r="K17">
            <v>84.6</v>
          </cell>
          <cell r="L17">
            <v>90.2</v>
          </cell>
          <cell r="M17">
            <v>4.3</v>
          </cell>
          <cell r="N17">
            <v>2</v>
          </cell>
          <cell r="Y17" t="str">
            <v>Profit/ TO Ratio</v>
          </cell>
        </row>
        <row r="18">
          <cell r="E18">
            <v>73.5</v>
          </cell>
          <cell r="F18">
            <v>250.3</v>
          </cell>
          <cell r="G18">
            <v>6.7</v>
          </cell>
          <cell r="H18">
            <v>13.1</v>
          </cell>
          <cell r="I18">
            <v>40.700000000000003</v>
          </cell>
          <cell r="J18">
            <v>82.1</v>
          </cell>
          <cell r="K18">
            <v>91.9</v>
          </cell>
          <cell r="L18">
            <v>87.8</v>
          </cell>
          <cell r="M18">
            <v>4.7</v>
          </cell>
          <cell r="N18">
            <v>3</v>
          </cell>
          <cell r="Y18" t="str">
            <v>Receivables</v>
          </cell>
        </row>
        <row r="19">
          <cell r="E19">
            <v>73.400000000000006</v>
          </cell>
          <cell r="F19">
            <v>209</v>
          </cell>
          <cell r="G19">
            <v>7</v>
          </cell>
          <cell r="H19">
            <v>15.5</v>
          </cell>
          <cell r="I19">
            <v>46.2</v>
          </cell>
          <cell r="J19">
            <v>81.900000000000006</v>
          </cell>
          <cell r="K19">
            <v>85.1</v>
          </cell>
          <cell r="L19">
            <v>88.9</v>
          </cell>
          <cell r="M19">
            <v>4.7</v>
          </cell>
          <cell r="N19">
            <v>1</v>
          </cell>
          <cell r="Y19" t="str">
            <v>Debt Quota</v>
          </cell>
        </row>
        <row r="20">
          <cell r="E20">
            <v>73.2</v>
          </cell>
          <cell r="F20">
            <v>200.3</v>
          </cell>
          <cell r="G20">
            <v>6.8</v>
          </cell>
          <cell r="H20">
            <v>16</v>
          </cell>
          <cell r="I20">
            <v>51.8</v>
          </cell>
          <cell r="J20">
            <v>81.5</v>
          </cell>
          <cell r="K20">
            <v>90</v>
          </cell>
          <cell r="L20">
            <v>87.7</v>
          </cell>
          <cell r="M20">
            <v>3.8</v>
          </cell>
          <cell r="N20">
            <v>2</v>
          </cell>
          <cell r="Y20" t="str">
            <v>Production Volume</v>
          </cell>
        </row>
        <row r="21">
          <cell r="E21">
            <v>68.7</v>
          </cell>
          <cell r="F21">
            <v>225.1</v>
          </cell>
          <cell r="G21">
            <v>7.1</v>
          </cell>
          <cell r="H21">
            <v>13.7</v>
          </cell>
          <cell r="I21">
            <v>51.5</v>
          </cell>
          <cell r="J21">
            <v>87.4</v>
          </cell>
          <cell r="K21">
            <v>91.1</v>
          </cell>
          <cell r="L21">
            <v>89.2</v>
          </cell>
          <cell r="M21">
            <v>4.0999999999999996</v>
          </cell>
          <cell r="N21">
            <v>3</v>
          </cell>
          <cell r="Y21" t="str">
            <v>Quantity Stored</v>
          </cell>
        </row>
        <row r="22">
          <cell r="E22">
            <v>71.599999999999994</v>
          </cell>
          <cell r="F22">
            <v>206.3</v>
          </cell>
          <cell r="G22">
            <v>6.6</v>
          </cell>
          <cell r="H22">
            <v>14.4</v>
          </cell>
          <cell r="I22">
            <v>49.2</v>
          </cell>
          <cell r="J22">
            <v>87.6</v>
          </cell>
          <cell r="K22">
            <v>84.1</v>
          </cell>
          <cell r="L22">
            <v>88.5</v>
          </cell>
          <cell r="M22">
            <v>4.4000000000000004</v>
          </cell>
          <cell r="N22">
            <v>1</v>
          </cell>
          <cell r="Y22" t="str">
            <v>Labour</v>
          </cell>
        </row>
        <row r="23">
          <cell r="E23">
            <v>66.7</v>
          </cell>
          <cell r="F23">
            <v>256.5</v>
          </cell>
          <cell r="G23">
            <v>6.9</v>
          </cell>
          <cell r="H23">
            <v>14.1</v>
          </cell>
          <cell r="I23">
            <v>46.9</v>
          </cell>
          <cell r="J23">
            <v>90.2</v>
          </cell>
          <cell r="K23">
            <v>90</v>
          </cell>
          <cell r="L23">
            <v>87.7</v>
          </cell>
          <cell r="M23">
            <v>4.7</v>
          </cell>
          <cell r="N23">
            <v>2</v>
          </cell>
          <cell r="Y23" t="str">
            <v>Absentee</v>
          </cell>
        </row>
        <row r="24">
          <cell r="E24">
            <v>60.2</v>
          </cell>
          <cell r="F24">
            <v>254.8</v>
          </cell>
          <cell r="G24">
            <v>6.2</v>
          </cell>
          <cell r="H24">
            <v>16.100000000000001</v>
          </cell>
          <cell r="I24">
            <v>43.3</v>
          </cell>
          <cell r="J24">
            <v>82.6</v>
          </cell>
          <cell r="K24">
            <v>94.5</v>
          </cell>
          <cell r="L24">
            <v>87.1</v>
          </cell>
          <cell r="M24">
            <v>4.9000000000000004</v>
          </cell>
          <cell r="N24">
            <v>3</v>
          </cell>
          <cell r="Y24" t="str">
            <v>Staff Turnover</v>
          </cell>
        </row>
        <row r="25">
          <cell r="E25">
            <v>77</v>
          </cell>
          <cell r="F25">
            <v>239.6</v>
          </cell>
          <cell r="G25">
            <v>6.1</v>
          </cell>
          <cell r="H25">
            <v>16.100000000000001</v>
          </cell>
          <cell r="I25">
            <v>42.1</v>
          </cell>
          <cell r="J25">
            <v>89.5</v>
          </cell>
          <cell r="K25">
            <v>86.9</v>
          </cell>
          <cell r="L25">
            <v>84.3</v>
          </cell>
          <cell r="M25">
            <v>5.3000000000000007</v>
          </cell>
          <cell r="N25">
            <v>4</v>
          </cell>
        </row>
        <row r="26">
          <cell r="E26">
            <v>71</v>
          </cell>
          <cell r="F26">
            <v>215</v>
          </cell>
          <cell r="G26">
            <v>5.8</v>
          </cell>
          <cell r="H26">
            <v>18.8</v>
          </cell>
          <cell r="I26">
            <v>41.4</v>
          </cell>
          <cell r="J26">
            <v>79.3</v>
          </cell>
          <cell r="K26">
            <v>84.8</v>
          </cell>
          <cell r="L26">
            <v>85.2</v>
          </cell>
          <cell r="M26">
            <v>5.8</v>
          </cell>
          <cell r="N26">
            <v>1</v>
          </cell>
        </row>
      </sheetData>
      <sheetData sheetId="7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Sales" displayName="Sales" ref="C17:O120" totalsRowShown="0" headerRowDxfId="16" headerRowCellStyle="Normal 2 3">
  <autoFilter ref="C17:O120" xr:uid="{00000000-0009-0000-0100-000001000000}"/>
  <tableColumns count="13">
    <tableColumn id="1" xr3:uid="{00000000-0010-0000-0000-000001000000}" name="Record No" dataDxfId="15" dataCellStyle="Normal 2 2 2"/>
    <tableColumn id="3" xr3:uid="{00000000-0010-0000-0000-000003000000}" name="Salesperson" dataDxfId="14" dataCellStyle="Normal 2 2 2"/>
    <tableColumn id="4" xr3:uid="{00000000-0010-0000-0000-000004000000}" name="Make" dataDxfId="13" dataCellStyle="Normal 2 2 2"/>
    <tableColumn id="2" xr3:uid="{00000000-0010-0000-0000-000002000000}" name="Month" dataDxfId="12" dataCellStyle="Normal 2 2 2"/>
    <tableColumn id="5" xr3:uid="{00000000-0010-0000-0000-000005000000}" name="Model" dataDxfId="11" dataCellStyle="Normal 2 2 2"/>
    <tableColumn id="6" xr3:uid="{00000000-0010-0000-0000-000006000000}" name="Type" dataDxfId="10" dataCellStyle="Normal 2 2 2"/>
    <tableColumn id="7" xr3:uid="{00000000-0010-0000-0000-000007000000}" name="Colour" dataDxfId="9" dataCellStyle="Normal 2 2 2"/>
    <tableColumn id="8" xr3:uid="{00000000-0010-0000-0000-000008000000}" name="Year" dataDxfId="8" dataCellStyle="Normal 2 2 2"/>
    <tableColumn id="9" xr3:uid="{00000000-0010-0000-0000-000009000000}" name="Age" dataDxfId="7" dataCellStyle="Normal 2 2 2">
      <calculatedColumnFormula>YEAR(NOW())-J18</calculatedColumnFormula>
    </tableColumn>
    <tableColumn id="10" xr3:uid="{00000000-0010-0000-0000-00000A000000}" name="Price" dataDxfId="6" dataCellStyle="Comma 2 2"/>
    <tableColumn id="11" xr3:uid="{00000000-0010-0000-0000-00000B000000}" name="Age Group" dataDxfId="5" dataCellStyle="Normal 2 2 2"/>
    <tableColumn id="12" xr3:uid="{00000000-0010-0000-0000-00000C000000}" name="Region" dataDxfId="4" dataCellStyle="Normal 2 2 2"/>
    <tableColumn id="13" xr3:uid="{00000000-0010-0000-0000-00000D000000}" name="Payment" dataDxfId="3" dataCellStyle="Normal 2 2 2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217549"/>
  </sheetPr>
  <dimension ref="A1:V20"/>
  <sheetViews>
    <sheetView showGridLines="0" tabSelected="1" workbookViewId="0">
      <selection activeCell="B2" sqref="B2"/>
    </sheetView>
  </sheetViews>
  <sheetFormatPr defaultRowHeight="15"/>
  <cols>
    <col min="1" max="1" width="41" customWidth="1"/>
  </cols>
  <sheetData>
    <row r="1" spans="1:22" ht="87.75" customHeight="1">
      <c r="A1" s="226"/>
      <c r="B1" s="227" t="s">
        <v>830</v>
      </c>
      <c r="C1" s="227"/>
      <c r="D1" s="228"/>
      <c r="E1" s="228"/>
      <c r="F1" s="228"/>
      <c r="G1" s="228"/>
      <c r="H1" s="228"/>
      <c r="I1" s="228"/>
      <c r="J1" s="228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</row>
    <row r="2" spans="1:22" ht="65.25" customHeight="1">
      <c r="A2" s="229" t="s">
        <v>106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62"/>
      <c r="O2" s="62"/>
      <c r="P2" s="62"/>
      <c r="Q2" s="62"/>
      <c r="R2" s="62"/>
      <c r="S2" s="62"/>
      <c r="T2" s="62"/>
      <c r="U2" s="62"/>
      <c r="V2" s="62"/>
    </row>
    <row r="3" spans="1:22" ht="22.7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</row>
    <row r="4" spans="1:22" ht="25.5">
      <c r="A4" s="68"/>
      <c r="B4" s="64"/>
      <c r="C4" s="63"/>
      <c r="D4" s="63"/>
      <c r="E4" s="63"/>
      <c r="F4" s="63"/>
      <c r="G4" s="63"/>
      <c r="H4" s="63"/>
      <c r="I4" s="63"/>
      <c r="J4" s="63"/>
      <c r="K4" s="62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</row>
    <row r="5" spans="1:22" ht="25.5">
      <c r="A5" s="68" t="s">
        <v>105</v>
      </c>
      <c r="B5" s="64" t="s">
        <v>104</v>
      </c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</row>
    <row r="6" spans="1:22" ht="25.5">
      <c r="A6" s="68" t="s">
        <v>105</v>
      </c>
      <c r="B6" s="64" t="s">
        <v>108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</row>
    <row r="7" spans="1:22" ht="25.5">
      <c r="A7" s="68" t="s">
        <v>105</v>
      </c>
      <c r="B7" s="64" t="s">
        <v>107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</row>
    <row r="8" spans="1:22" ht="25.5">
      <c r="A8" s="68" t="s">
        <v>105</v>
      </c>
      <c r="B8" s="64" t="s">
        <v>437</v>
      </c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</row>
    <row r="9" spans="1:22" ht="25.5">
      <c r="A9" s="68" t="s">
        <v>105</v>
      </c>
      <c r="B9" s="64" t="s">
        <v>829</v>
      </c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</row>
    <row r="10" spans="1:22" ht="25.5">
      <c r="A10" s="62"/>
      <c r="B10" s="65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</row>
    <row r="11" spans="1:22" ht="25.5">
      <c r="A11" s="62"/>
      <c r="B11" s="65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</row>
    <row r="12" spans="1:22" ht="25.5">
      <c r="A12" s="62"/>
      <c r="B12" s="65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</row>
    <row r="13" spans="1:22" ht="25.5">
      <c r="A13" s="62"/>
      <c r="B13" s="65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</row>
    <row r="14" spans="1:22" ht="25.5">
      <c r="A14" s="62"/>
      <c r="B14" s="65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</row>
    <row r="15" spans="1:22" ht="25.5">
      <c r="A15" s="62"/>
      <c r="B15" s="65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</row>
    <row r="16" spans="1:22" ht="25.5">
      <c r="A16" s="62"/>
      <c r="B16" s="65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</row>
    <row r="17" spans="1:22" ht="25.5">
      <c r="A17" s="62"/>
      <c r="B17" s="65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</row>
    <row r="18" spans="1:22" ht="25.5">
      <c r="A18" s="62"/>
      <c r="B18" s="65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</row>
    <row r="19" spans="1:22" ht="25.5">
      <c r="A19" s="62"/>
      <c r="B19" s="65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</row>
    <row r="20" spans="1:22" ht="25.5">
      <c r="A20" s="62"/>
      <c r="B20" s="65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R133"/>
  <sheetViews>
    <sheetView showGridLines="0" zoomScaleNormal="100" workbookViewId="0">
      <selection activeCell="B17" sqref="B17"/>
    </sheetView>
  </sheetViews>
  <sheetFormatPr defaultColWidth="9.140625" defaultRowHeight="12.75" outlineLevelRow="1" outlineLevelCol="1"/>
  <cols>
    <col min="1" max="1" width="13.140625" style="99" customWidth="1"/>
    <col min="2" max="2" width="14.5703125" style="99" customWidth="1" outlineLevel="1"/>
    <col min="3" max="4" width="12.5703125" style="99" customWidth="1" outlineLevel="1"/>
    <col min="5" max="5" width="13.28515625" style="99" bestFit="1" customWidth="1"/>
    <col min="6" max="6" width="12.5703125" style="99" customWidth="1" outlineLevel="1"/>
    <col min="7" max="8" width="12" style="99" customWidth="1" outlineLevel="1"/>
    <col min="9" max="9" width="13.28515625" style="99" bestFit="1" customWidth="1"/>
    <col min="10" max="12" width="12" style="99" customWidth="1" outlineLevel="1"/>
    <col min="13" max="13" width="13.28515625" style="99" bestFit="1" customWidth="1"/>
    <col min="14" max="16" width="12" style="99" customWidth="1" outlineLevel="1"/>
    <col min="17" max="17" width="13.28515625" style="99" bestFit="1" customWidth="1"/>
    <col min="18" max="18" width="16" style="99" bestFit="1" customWidth="1"/>
    <col min="19" max="16384" width="9.140625" style="99"/>
  </cols>
  <sheetData>
    <row r="1" spans="1:18" ht="44.25">
      <c r="A1" s="148" t="s">
        <v>385</v>
      </c>
    </row>
    <row r="2" spans="1:18" ht="18.75">
      <c r="A2" s="149" t="s">
        <v>386</v>
      </c>
    </row>
    <row r="4" spans="1:18" ht="17.45" customHeight="1">
      <c r="B4" s="150" t="s">
        <v>387</v>
      </c>
      <c r="C4" s="150" t="s">
        <v>388</v>
      </c>
      <c r="D4" s="150" t="s">
        <v>389</v>
      </c>
      <c r="E4" s="150" t="s">
        <v>390</v>
      </c>
      <c r="F4" s="150" t="s">
        <v>391</v>
      </c>
      <c r="G4" s="150" t="s">
        <v>392</v>
      </c>
      <c r="H4" s="150" t="s">
        <v>393</v>
      </c>
      <c r="I4" s="150" t="s">
        <v>394</v>
      </c>
      <c r="J4" s="150" t="s">
        <v>395</v>
      </c>
      <c r="K4" s="150" t="s">
        <v>396</v>
      </c>
      <c r="L4" s="150" t="s">
        <v>397</v>
      </c>
      <c r="M4" s="150" t="s">
        <v>398</v>
      </c>
      <c r="N4" s="150" t="s">
        <v>399</v>
      </c>
      <c r="O4" s="150" t="s">
        <v>400</v>
      </c>
      <c r="P4" s="150" t="s">
        <v>401</v>
      </c>
      <c r="Q4" s="150" t="s">
        <v>402</v>
      </c>
      <c r="R4" s="150" t="s">
        <v>381</v>
      </c>
    </row>
    <row r="5" spans="1:18" ht="15.75">
      <c r="A5" s="151" t="s">
        <v>403</v>
      </c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</row>
    <row r="6" spans="1:18" outlineLevel="1">
      <c r="A6" s="152" t="s">
        <v>96</v>
      </c>
      <c r="B6" s="153">
        <v>5525</v>
      </c>
      <c r="C6" s="153">
        <v>6140</v>
      </c>
      <c r="D6" s="153">
        <v>6559</v>
      </c>
      <c r="E6" s="153">
        <f>SUM(B6:D6)</f>
        <v>18224</v>
      </c>
      <c r="F6" s="153">
        <v>7243</v>
      </c>
      <c r="G6" s="153">
        <v>7600</v>
      </c>
      <c r="H6" s="153">
        <v>8100</v>
      </c>
      <c r="I6" s="153">
        <f>SUM(F6:H6)</f>
        <v>22943</v>
      </c>
      <c r="J6" s="153">
        <f>1.1*F6</f>
        <v>7967.3000000000011</v>
      </c>
      <c r="K6" s="153">
        <f>1.1*G6</f>
        <v>8360</v>
      </c>
      <c r="L6" s="153">
        <f>1.1*H6</f>
        <v>8910</v>
      </c>
      <c r="M6" s="153">
        <f>SUM(J6:L6)</f>
        <v>25237.300000000003</v>
      </c>
      <c r="N6" s="153">
        <f>1.2*J6</f>
        <v>9560.76</v>
      </c>
      <c r="O6" s="153">
        <f>1.2*K6</f>
        <v>10032</v>
      </c>
      <c r="P6" s="153">
        <f>1.2*L6</f>
        <v>10692</v>
      </c>
      <c r="Q6" s="153">
        <f>SUM(N6:P6)</f>
        <v>30284.760000000002</v>
      </c>
      <c r="R6" s="153">
        <f>Q6+M6+I6+E6</f>
        <v>96689.06</v>
      </c>
    </row>
    <row r="7" spans="1:18" outlineLevel="1">
      <c r="A7" s="152" t="s">
        <v>404</v>
      </c>
      <c r="B7" s="153">
        <v>3245</v>
      </c>
      <c r="C7" s="153">
        <v>3687</v>
      </c>
      <c r="D7" s="153">
        <v>4200</v>
      </c>
      <c r="E7" s="153">
        <f t="shared" ref="E7:E69" si="0">SUM(B7:D7)</f>
        <v>11132</v>
      </c>
      <c r="F7" s="153">
        <v>4401</v>
      </c>
      <c r="G7" s="153">
        <v>5301</v>
      </c>
      <c r="H7" s="153">
        <v>5664</v>
      </c>
      <c r="I7" s="153">
        <f t="shared" ref="I7:I69" si="1">SUM(F7:H7)</f>
        <v>15366</v>
      </c>
      <c r="J7" s="153">
        <f t="shared" ref="J7:L69" si="2">1.1*F7</f>
        <v>4841.1000000000004</v>
      </c>
      <c r="K7" s="153">
        <f t="shared" si="2"/>
        <v>5831.1</v>
      </c>
      <c r="L7" s="153">
        <f t="shared" si="2"/>
        <v>6230.4000000000005</v>
      </c>
      <c r="M7" s="153">
        <f t="shared" ref="M7:M69" si="3">SUM(J7:L7)</f>
        <v>16902.600000000002</v>
      </c>
      <c r="N7" s="153">
        <f t="shared" ref="N7:P69" si="4">1.2*J7</f>
        <v>5809.3200000000006</v>
      </c>
      <c r="O7" s="153">
        <f t="shared" si="4"/>
        <v>6997.3200000000006</v>
      </c>
      <c r="P7" s="153">
        <f t="shared" si="4"/>
        <v>7476.4800000000005</v>
      </c>
      <c r="Q7" s="153">
        <f t="shared" ref="Q7:Q69" si="5">SUM(N7:P7)</f>
        <v>20283.120000000003</v>
      </c>
      <c r="R7" s="153">
        <f>Q7+M7+I7+E7</f>
        <v>63683.72</v>
      </c>
    </row>
    <row r="8" spans="1:18" outlineLevel="1">
      <c r="A8" s="152" t="s">
        <v>405</v>
      </c>
      <c r="B8" s="153">
        <v>8976</v>
      </c>
      <c r="C8" s="153">
        <v>9234</v>
      </c>
      <c r="D8" s="153">
        <v>7568</v>
      </c>
      <c r="E8" s="153">
        <f t="shared" si="0"/>
        <v>25778</v>
      </c>
      <c r="F8" s="153">
        <v>6504</v>
      </c>
      <c r="G8" s="153">
        <v>5345</v>
      </c>
      <c r="H8" s="153">
        <v>3546</v>
      </c>
      <c r="I8" s="153">
        <f t="shared" si="1"/>
        <v>15395</v>
      </c>
      <c r="J8" s="153">
        <f t="shared" si="2"/>
        <v>7154.4000000000005</v>
      </c>
      <c r="K8" s="153">
        <f t="shared" si="2"/>
        <v>5879.5000000000009</v>
      </c>
      <c r="L8" s="153">
        <f t="shared" si="2"/>
        <v>3900.6000000000004</v>
      </c>
      <c r="M8" s="153">
        <f t="shared" si="3"/>
        <v>16934.5</v>
      </c>
      <c r="N8" s="153">
        <f t="shared" si="4"/>
        <v>8585.2800000000007</v>
      </c>
      <c r="O8" s="153">
        <f t="shared" si="4"/>
        <v>7055.4000000000005</v>
      </c>
      <c r="P8" s="153">
        <f t="shared" si="4"/>
        <v>4680.72</v>
      </c>
      <c r="Q8" s="153">
        <f t="shared" si="5"/>
        <v>20321.400000000001</v>
      </c>
      <c r="R8" s="153">
        <f>Q8+M8+I8+E8</f>
        <v>78428.899999999994</v>
      </c>
    </row>
    <row r="9" spans="1:18" outlineLevel="1">
      <c r="A9" s="152" t="s">
        <v>406</v>
      </c>
      <c r="B9" s="153">
        <v>3762</v>
      </c>
      <c r="C9" s="153">
        <v>4571</v>
      </c>
      <c r="D9" s="153">
        <v>6823</v>
      </c>
      <c r="E9" s="153">
        <f t="shared" si="0"/>
        <v>15156</v>
      </c>
      <c r="F9" s="153">
        <v>8354</v>
      </c>
      <c r="G9" s="153">
        <v>9856</v>
      </c>
      <c r="H9" s="153">
        <v>8650</v>
      </c>
      <c r="I9" s="153">
        <f t="shared" si="1"/>
        <v>26860</v>
      </c>
      <c r="J9" s="153">
        <f t="shared" si="2"/>
        <v>9189.4000000000015</v>
      </c>
      <c r="K9" s="153">
        <f t="shared" si="2"/>
        <v>10841.6</v>
      </c>
      <c r="L9" s="153">
        <f t="shared" si="2"/>
        <v>9515</v>
      </c>
      <c r="M9" s="153">
        <f t="shared" si="3"/>
        <v>29546</v>
      </c>
      <c r="N9" s="153">
        <f t="shared" si="4"/>
        <v>11027.28</v>
      </c>
      <c r="O9" s="153">
        <f t="shared" si="4"/>
        <v>13009.92</v>
      </c>
      <c r="P9" s="153">
        <f t="shared" si="4"/>
        <v>11418</v>
      </c>
      <c r="Q9" s="153">
        <f t="shared" si="5"/>
        <v>35455.199999999997</v>
      </c>
      <c r="R9" s="153">
        <f>Q9+M9+I9+E9</f>
        <v>107017.2</v>
      </c>
    </row>
    <row r="10" spans="1:18" ht="1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</row>
    <row r="11" spans="1:18" ht="15.75">
      <c r="A11" s="151" t="s">
        <v>407</v>
      </c>
      <c r="B11" s="156"/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</row>
    <row r="12" spans="1:18" outlineLevel="1">
      <c r="A12" s="152" t="s">
        <v>96</v>
      </c>
      <c r="B12" s="153">
        <v>7182.5</v>
      </c>
      <c r="C12" s="153">
        <v>7982</v>
      </c>
      <c r="D12" s="153">
        <v>8526.7000000000007</v>
      </c>
      <c r="E12" s="153">
        <f t="shared" si="0"/>
        <v>23691.200000000001</v>
      </c>
      <c r="F12" s="153">
        <v>9415.9</v>
      </c>
      <c r="G12" s="153">
        <v>9880</v>
      </c>
      <c r="H12" s="153">
        <v>10530</v>
      </c>
      <c r="I12" s="153">
        <f t="shared" si="1"/>
        <v>29825.9</v>
      </c>
      <c r="J12" s="153">
        <f t="shared" si="2"/>
        <v>10357.49</v>
      </c>
      <c r="K12" s="153">
        <f t="shared" si="2"/>
        <v>10868</v>
      </c>
      <c r="L12" s="153">
        <f t="shared" si="2"/>
        <v>11583.000000000002</v>
      </c>
      <c r="M12" s="153">
        <f t="shared" si="3"/>
        <v>32808.49</v>
      </c>
      <c r="N12" s="153">
        <f t="shared" si="4"/>
        <v>12428.987999999999</v>
      </c>
      <c r="O12" s="153">
        <f t="shared" si="4"/>
        <v>13041.6</v>
      </c>
      <c r="P12" s="153">
        <f t="shared" si="4"/>
        <v>13899.600000000002</v>
      </c>
      <c r="Q12" s="153">
        <f t="shared" si="5"/>
        <v>39370.188000000002</v>
      </c>
      <c r="R12" s="153">
        <f>Q12+M12+I12+E12</f>
        <v>125695.77800000001</v>
      </c>
    </row>
    <row r="13" spans="1:18" outlineLevel="1">
      <c r="A13" s="152" t="s">
        <v>404</v>
      </c>
      <c r="B13" s="153">
        <v>4218.5</v>
      </c>
      <c r="C13" s="153">
        <v>4793.1000000000004</v>
      </c>
      <c r="D13" s="153">
        <v>5460</v>
      </c>
      <c r="E13" s="153">
        <f t="shared" si="0"/>
        <v>14471.6</v>
      </c>
      <c r="F13" s="153">
        <v>5721.3</v>
      </c>
      <c r="G13" s="153">
        <v>6891.3</v>
      </c>
      <c r="H13" s="153">
        <v>7363.2</v>
      </c>
      <c r="I13" s="153">
        <f t="shared" si="1"/>
        <v>19975.8</v>
      </c>
      <c r="J13" s="153">
        <f t="shared" si="2"/>
        <v>6293.43</v>
      </c>
      <c r="K13" s="153">
        <f t="shared" si="2"/>
        <v>7580.4300000000012</v>
      </c>
      <c r="L13" s="153">
        <f t="shared" si="2"/>
        <v>8099.52</v>
      </c>
      <c r="M13" s="153">
        <f t="shared" si="3"/>
        <v>21973.38</v>
      </c>
      <c r="N13" s="153">
        <f t="shared" si="4"/>
        <v>7552.116</v>
      </c>
      <c r="O13" s="153">
        <f t="shared" si="4"/>
        <v>9096.5160000000014</v>
      </c>
      <c r="P13" s="153">
        <f t="shared" si="4"/>
        <v>9719.4240000000009</v>
      </c>
      <c r="Q13" s="153">
        <f t="shared" si="5"/>
        <v>26368.056000000004</v>
      </c>
      <c r="R13" s="153">
        <f>Q13+M13+I13+E13</f>
        <v>82788.83600000001</v>
      </c>
    </row>
    <row r="14" spans="1:18" outlineLevel="1">
      <c r="A14" s="152" t="s">
        <v>405</v>
      </c>
      <c r="B14" s="153">
        <v>11668.8</v>
      </c>
      <c r="C14" s="153">
        <v>12004.2</v>
      </c>
      <c r="D14" s="153">
        <v>9838.4</v>
      </c>
      <c r="E14" s="153">
        <f t="shared" si="0"/>
        <v>33511.4</v>
      </c>
      <c r="F14" s="153">
        <v>8455.2000000000007</v>
      </c>
      <c r="G14" s="153">
        <v>6948.5</v>
      </c>
      <c r="H14" s="153">
        <v>4609.8</v>
      </c>
      <c r="I14" s="153">
        <f t="shared" si="1"/>
        <v>20013.5</v>
      </c>
      <c r="J14" s="153">
        <f t="shared" si="2"/>
        <v>9300.7200000000012</v>
      </c>
      <c r="K14" s="153">
        <f t="shared" si="2"/>
        <v>7643.35</v>
      </c>
      <c r="L14" s="153">
        <f t="shared" si="2"/>
        <v>5070.7800000000007</v>
      </c>
      <c r="M14" s="153">
        <f t="shared" si="3"/>
        <v>22014.85</v>
      </c>
      <c r="N14" s="153">
        <f t="shared" si="4"/>
        <v>11160.864000000001</v>
      </c>
      <c r="O14" s="153">
        <f t="shared" si="4"/>
        <v>9172.02</v>
      </c>
      <c r="P14" s="153">
        <f t="shared" si="4"/>
        <v>6084.9360000000006</v>
      </c>
      <c r="Q14" s="153">
        <f t="shared" si="5"/>
        <v>26417.820000000003</v>
      </c>
      <c r="R14" s="153">
        <f>Q14+M14+I14+E14</f>
        <v>101957.57</v>
      </c>
    </row>
    <row r="15" spans="1:18" outlineLevel="1">
      <c r="A15" s="152" t="s">
        <v>406</v>
      </c>
      <c r="B15" s="153">
        <v>4890.6000000000004</v>
      </c>
      <c r="C15" s="153">
        <v>5942.3</v>
      </c>
      <c r="D15" s="153">
        <v>8869.9</v>
      </c>
      <c r="E15" s="153">
        <f t="shared" si="0"/>
        <v>19702.800000000003</v>
      </c>
      <c r="F15" s="153">
        <v>10860.2</v>
      </c>
      <c r="G15" s="153">
        <v>12812.8</v>
      </c>
      <c r="H15" s="153">
        <v>11245</v>
      </c>
      <c r="I15" s="153">
        <f t="shared" si="1"/>
        <v>34918</v>
      </c>
      <c r="J15" s="153">
        <f t="shared" si="2"/>
        <v>11946.220000000001</v>
      </c>
      <c r="K15" s="153">
        <f t="shared" si="2"/>
        <v>14094.08</v>
      </c>
      <c r="L15" s="153">
        <f t="shared" si="2"/>
        <v>12369.500000000002</v>
      </c>
      <c r="M15" s="153">
        <f t="shared" si="3"/>
        <v>38409.800000000003</v>
      </c>
      <c r="N15" s="153">
        <f t="shared" si="4"/>
        <v>14335.464000000002</v>
      </c>
      <c r="O15" s="153">
        <f t="shared" si="4"/>
        <v>16912.896000000001</v>
      </c>
      <c r="P15" s="153">
        <f t="shared" si="4"/>
        <v>14843.400000000001</v>
      </c>
      <c r="Q15" s="153">
        <f t="shared" si="5"/>
        <v>46091.76</v>
      </c>
      <c r="R15" s="153">
        <f>Q15+M15+I15+E15</f>
        <v>139122.35999999999</v>
      </c>
    </row>
    <row r="16" spans="1:18" ht="1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</row>
    <row r="17" spans="1:18" ht="15.75">
      <c r="A17" s="151" t="s">
        <v>408</v>
      </c>
      <c r="B17" s="156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</row>
    <row r="18" spans="1:18" outlineLevel="1">
      <c r="A18" s="152" t="s">
        <v>96</v>
      </c>
      <c r="B18" s="153">
        <v>5386.875</v>
      </c>
      <c r="C18" s="153">
        <v>5986.5</v>
      </c>
      <c r="D18" s="153">
        <v>6395.0250000000005</v>
      </c>
      <c r="E18" s="153">
        <f t="shared" si="0"/>
        <v>17768.400000000001</v>
      </c>
      <c r="F18" s="153">
        <v>7061.9249999999993</v>
      </c>
      <c r="G18" s="153">
        <v>7410</v>
      </c>
      <c r="H18" s="153">
        <v>7897.5</v>
      </c>
      <c r="I18" s="153">
        <f t="shared" si="1"/>
        <v>22369.424999999999</v>
      </c>
      <c r="J18" s="153">
        <f t="shared" si="2"/>
        <v>7768.1174999999994</v>
      </c>
      <c r="K18" s="153">
        <f t="shared" si="2"/>
        <v>8151.0000000000009</v>
      </c>
      <c r="L18" s="153">
        <f t="shared" si="2"/>
        <v>8687.25</v>
      </c>
      <c r="M18" s="153">
        <f t="shared" si="3"/>
        <v>24606.3675</v>
      </c>
      <c r="N18" s="153">
        <f t="shared" si="4"/>
        <v>9321.7409999999982</v>
      </c>
      <c r="O18" s="153">
        <f t="shared" si="4"/>
        <v>9781.2000000000007</v>
      </c>
      <c r="P18" s="153">
        <f t="shared" si="4"/>
        <v>10424.699999999999</v>
      </c>
      <c r="Q18" s="153">
        <f t="shared" si="5"/>
        <v>29527.640999999996</v>
      </c>
      <c r="R18" s="153">
        <f>Q18+M18+I18+E18</f>
        <v>94271.833500000008</v>
      </c>
    </row>
    <row r="19" spans="1:18" outlineLevel="1">
      <c r="A19" s="152" t="s">
        <v>404</v>
      </c>
      <c r="B19" s="153">
        <v>3163.875</v>
      </c>
      <c r="C19" s="153">
        <v>3594.8250000000003</v>
      </c>
      <c r="D19" s="153">
        <v>4095</v>
      </c>
      <c r="E19" s="153">
        <f t="shared" si="0"/>
        <v>10853.7</v>
      </c>
      <c r="F19" s="153">
        <v>4290.9750000000004</v>
      </c>
      <c r="G19" s="153">
        <v>5168.4750000000004</v>
      </c>
      <c r="H19" s="153">
        <v>5522.4</v>
      </c>
      <c r="I19" s="153">
        <f t="shared" si="1"/>
        <v>14981.85</v>
      </c>
      <c r="J19" s="153">
        <f t="shared" si="2"/>
        <v>4720.0725000000011</v>
      </c>
      <c r="K19" s="153">
        <f t="shared" si="2"/>
        <v>5685.3225000000011</v>
      </c>
      <c r="L19" s="153">
        <f t="shared" si="2"/>
        <v>6074.64</v>
      </c>
      <c r="M19" s="153">
        <f t="shared" si="3"/>
        <v>16480.035000000003</v>
      </c>
      <c r="N19" s="153">
        <f t="shared" si="4"/>
        <v>5664.0870000000014</v>
      </c>
      <c r="O19" s="153">
        <f t="shared" si="4"/>
        <v>6822.3870000000015</v>
      </c>
      <c r="P19" s="153">
        <f t="shared" si="4"/>
        <v>7289.5680000000002</v>
      </c>
      <c r="Q19" s="153">
        <f t="shared" si="5"/>
        <v>19776.042000000001</v>
      </c>
      <c r="R19" s="153">
        <f>Q19+M19+I19+E19</f>
        <v>62091.627000000008</v>
      </c>
    </row>
    <row r="20" spans="1:18" outlineLevel="1">
      <c r="A20" s="152" t="s">
        <v>405</v>
      </c>
      <c r="B20" s="153">
        <v>8751.6</v>
      </c>
      <c r="C20" s="153">
        <v>9003.15</v>
      </c>
      <c r="D20" s="153">
        <v>7378.8</v>
      </c>
      <c r="E20" s="153">
        <f t="shared" si="0"/>
        <v>25133.55</v>
      </c>
      <c r="F20" s="153">
        <v>6341.4</v>
      </c>
      <c r="G20" s="153">
        <v>5211.375</v>
      </c>
      <c r="H20" s="153">
        <v>3457.35</v>
      </c>
      <c r="I20" s="153">
        <f t="shared" si="1"/>
        <v>15010.125</v>
      </c>
      <c r="J20" s="153">
        <f t="shared" si="2"/>
        <v>6975.54</v>
      </c>
      <c r="K20" s="153">
        <f t="shared" si="2"/>
        <v>5732.5125000000007</v>
      </c>
      <c r="L20" s="153">
        <f t="shared" si="2"/>
        <v>3803.085</v>
      </c>
      <c r="M20" s="153">
        <f t="shared" si="3"/>
        <v>16511.137500000001</v>
      </c>
      <c r="N20" s="153">
        <f t="shared" si="4"/>
        <v>8370.6479999999992</v>
      </c>
      <c r="O20" s="153">
        <f t="shared" si="4"/>
        <v>6879.0150000000003</v>
      </c>
      <c r="P20" s="153">
        <f t="shared" si="4"/>
        <v>4563.7020000000002</v>
      </c>
      <c r="Q20" s="153">
        <f t="shared" si="5"/>
        <v>19813.365000000002</v>
      </c>
      <c r="R20" s="153">
        <f>Q20+M20+I20+E20</f>
        <v>76468.177500000005</v>
      </c>
    </row>
    <row r="21" spans="1:18" outlineLevel="1">
      <c r="A21" s="152" t="s">
        <v>406</v>
      </c>
      <c r="B21" s="153">
        <v>3667.95</v>
      </c>
      <c r="C21" s="153">
        <v>4456.7250000000004</v>
      </c>
      <c r="D21" s="153">
        <v>6652.4249999999993</v>
      </c>
      <c r="E21" s="153">
        <f t="shared" si="0"/>
        <v>14777.099999999999</v>
      </c>
      <c r="F21" s="153">
        <v>8145.15</v>
      </c>
      <c r="G21" s="153">
        <v>9609.6</v>
      </c>
      <c r="H21" s="153">
        <v>8433.75</v>
      </c>
      <c r="I21" s="153">
        <f t="shared" si="1"/>
        <v>26188.5</v>
      </c>
      <c r="J21" s="153">
        <f t="shared" si="2"/>
        <v>8959.6650000000009</v>
      </c>
      <c r="K21" s="153">
        <f t="shared" si="2"/>
        <v>10570.560000000001</v>
      </c>
      <c r="L21" s="153">
        <f t="shared" si="2"/>
        <v>9277.125</v>
      </c>
      <c r="M21" s="153">
        <f t="shared" si="3"/>
        <v>28807.350000000002</v>
      </c>
      <c r="N21" s="153">
        <f t="shared" si="4"/>
        <v>10751.598</v>
      </c>
      <c r="O21" s="153">
        <f t="shared" si="4"/>
        <v>12684.672</v>
      </c>
      <c r="P21" s="153">
        <f t="shared" si="4"/>
        <v>11132.55</v>
      </c>
      <c r="Q21" s="153">
        <f t="shared" si="5"/>
        <v>34568.82</v>
      </c>
      <c r="R21" s="153">
        <f>Q21+M21+I21+E21</f>
        <v>104341.76999999999</v>
      </c>
    </row>
    <row r="22" spans="1:18" ht="1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</row>
    <row r="23" spans="1:18" ht="15.75">
      <c r="A23" s="151" t="s">
        <v>409</v>
      </c>
      <c r="B23" s="156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</row>
    <row r="24" spans="1:18" outlineLevel="1">
      <c r="A24" s="152" t="s">
        <v>96</v>
      </c>
      <c r="B24" s="153">
        <v>6194.9062499999991</v>
      </c>
      <c r="C24" s="153">
        <v>6884.4749999999995</v>
      </c>
      <c r="D24" s="153">
        <v>7354.2787500000004</v>
      </c>
      <c r="E24" s="153">
        <f t="shared" si="0"/>
        <v>20433.66</v>
      </c>
      <c r="F24" s="153">
        <v>8121.213749999999</v>
      </c>
      <c r="G24" s="153">
        <v>8521.5</v>
      </c>
      <c r="H24" s="153">
        <v>9082.125</v>
      </c>
      <c r="I24" s="153">
        <f t="shared" si="1"/>
        <v>25724.838749999999</v>
      </c>
      <c r="J24" s="153">
        <f t="shared" si="2"/>
        <v>8933.3351249999996</v>
      </c>
      <c r="K24" s="153">
        <f t="shared" si="2"/>
        <v>9373.6500000000015</v>
      </c>
      <c r="L24" s="153">
        <f t="shared" si="2"/>
        <v>9990.3375000000015</v>
      </c>
      <c r="M24" s="153">
        <f t="shared" si="3"/>
        <v>28297.322625000001</v>
      </c>
      <c r="N24" s="153">
        <f t="shared" si="4"/>
        <v>10720.002149999998</v>
      </c>
      <c r="O24" s="153">
        <f t="shared" si="4"/>
        <v>11248.380000000001</v>
      </c>
      <c r="P24" s="153">
        <f t="shared" si="4"/>
        <v>11988.405000000001</v>
      </c>
      <c r="Q24" s="153">
        <f t="shared" si="5"/>
        <v>33956.787149999996</v>
      </c>
      <c r="R24" s="153">
        <f>Q24+M24+I24+E24</f>
        <v>108412.608525</v>
      </c>
    </row>
    <row r="25" spans="1:18" outlineLevel="1">
      <c r="A25" s="152" t="s">
        <v>404</v>
      </c>
      <c r="B25" s="153">
        <v>3638.4562499999997</v>
      </c>
      <c r="C25" s="153">
        <v>4134.0487499999999</v>
      </c>
      <c r="D25" s="153">
        <v>4709.25</v>
      </c>
      <c r="E25" s="153">
        <f t="shared" si="0"/>
        <v>12481.754999999999</v>
      </c>
      <c r="F25" s="153">
        <v>4934.6212500000001</v>
      </c>
      <c r="G25" s="153">
        <v>5943.7462500000001</v>
      </c>
      <c r="H25" s="153">
        <v>6350.76</v>
      </c>
      <c r="I25" s="153">
        <f t="shared" si="1"/>
        <v>17229.127500000002</v>
      </c>
      <c r="J25" s="153">
        <f t="shared" si="2"/>
        <v>5428.0833750000002</v>
      </c>
      <c r="K25" s="153">
        <f t="shared" si="2"/>
        <v>6538.1208750000005</v>
      </c>
      <c r="L25" s="153">
        <f t="shared" si="2"/>
        <v>6985.8360000000011</v>
      </c>
      <c r="M25" s="153">
        <f t="shared" si="3"/>
        <v>18952.040250000002</v>
      </c>
      <c r="N25" s="153">
        <f t="shared" si="4"/>
        <v>6513.7000500000004</v>
      </c>
      <c r="O25" s="153">
        <f t="shared" si="4"/>
        <v>7845.7450500000004</v>
      </c>
      <c r="P25" s="153">
        <f t="shared" si="4"/>
        <v>8383.003200000001</v>
      </c>
      <c r="Q25" s="153">
        <f t="shared" si="5"/>
        <v>22742.448300000004</v>
      </c>
      <c r="R25" s="153">
        <f>Q25+M25+I25+E25</f>
        <v>71405.371050000016</v>
      </c>
    </row>
    <row r="26" spans="1:18" outlineLevel="1">
      <c r="A26" s="152" t="s">
        <v>405</v>
      </c>
      <c r="B26" s="153">
        <v>10064.34</v>
      </c>
      <c r="C26" s="153">
        <v>10353.622500000001</v>
      </c>
      <c r="D26" s="153">
        <v>8485.6200000000008</v>
      </c>
      <c r="E26" s="153">
        <f t="shared" si="0"/>
        <v>28903.582500000004</v>
      </c>
      <c r="F26" s="153">
        <v>7292.61</v>
      </c>
      <c r="G26" s="153">
        <v>5993.0812499999993</v>
      </c>
      <c r="H26" s="153">
        <v>3975.9525000000003</v>
      </c>
      <c r="I26" s="153">
        <f t="shared" si="1"/>
        <v>17261.643749999999</v>
      </c>
      <c r="J26" s="153">
        <f t="shared" si="2"/>
        <v>8021.8710000000001</v>
      </c>
      <c r="K26" s="153">
        <f t="shared" si="2"/>
        <v>6592.3893749999997</v>
      </c>
      <c r="L26" s="153">
        <f t="shared" si="2"/>
        <v>4373.5477500000006</v>
      </c>
      <c r="M26" s="153">
        <f t="shared" si="3"/>
        <v>18987.808125</v>
      </c>
      <c r="N26" s="153">
        <f t="shared" si="4"/>
        <v>9626.2451999999994</v>
      </c>
      <c r="O26" s="153">
        <f t="shared" si="4"/>
        <v>7910.8672499999993</v>
      </c>
      <c r="P26" s="153">
        <f t="shared" si="4"/>
        <v>5248.2573000000002</v>
      </c>
      <c r="Q26" s="153">
        <f t="shared" si="5"/>
        <v>22785.369750000002</v>
      </c>
      <c r="R26" s="153">
        <f>Q26+M26+I26+E26</f>
        <v>87938.404125000001</v>
      </c>
    </row>
    <row r="27" spans="1:18" outlineLevel="1">
      <c r="A27" s="152" t="s">
        <v>406</v>
      </c>
      <c r="B27" s="153">
        <v>4218.1424999999999</v>
      </c>
      <c r="C27" s="153">
        <v>5125.2337500000003</v>
      </c>
      <c r="D27" s="153">
        <v>7650.2887499999988</v>
      </c>
      <c r="E27" s="153">
        <f t="shared" si="0"/>
        <v>16993.665000000001</v>
      </c>
      <c r="F27" s="153">
        <v>9366.9225000000006</v>
      </c>
      <c r="G27" s="153">
        <v>11051.04</v>
      </c>
      <c r="H27" s="153">
        <v>9698.8125</v>
      </c>
      <c r="I27" s="153">
        <f t="shared" si="1"/>
        <v>30116.775000000001</v>
      </c>
      <c r="J27" s="153">
        <f t="shared" si="2"/>
        <v>10303.614750000001</v>
      </c>
      <c r="K27" s="153">
        <f t="shared" si="2"/>
        <v>12156.144000000002</v>
      </c>
      <c r="L27" s="153">
        <f t="shared" si="2"/>
        <v>10668.69375</v>
      </c>
      <c r="M27" s="153">
        <f t="shared" si="3"/>
        <v>33128.452499999999</v>
      </c>
      <c r="N27" s="153">
        <f t="shared" si="4"/>
        <v>12364.3377</v>
      </c>
      <c r="O27" s="153">
        <f t="shared" si="4"/>
        <v>14587.372800000003</v>
      </c>
      <c r="P27" s="153">
        <f t="shared" si="4"/>
        <v>12802.432500000001</v>
      </c>
      <c r="Q27" s="153">
        <f t="shared" si="5"/>
        <v>39754.143000000004</v>
      </c>
      <c r="R27" s="153">
        <f>Q27+M27+I27+E27</f>
        <v>119993.0355</v>
      </c>
    </row>
    <row r="28" spans="1:18" ht="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</row>
    <row r="29" spans="1:18" ht="15.75">
      <c r="A29" s="151" t="s">
        <v>410</v>
      </c>
      <c r="B29" s="156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</row>
    <row r="30" spans="1:18" outlineLevel="1">
      <c r="A30" s="152" t="s">
        <v>96</v>
      </c>
      <c r="B30" s="153">
        <v>5451.517499999999</v>
      </c>
      <c r="C30" s="153">
        <v>6058.3379999999997</v>
      </c>
      <c r="D30" s="153">
        <v>6471.7653</v>
      </c>
      <c r="E30" s="153">
        <f t="shared" si="0"/>
        <v>17981.620799999997</v>
      </c>
      <c r="F30" s="153">
        <v>7146.668099999999</v>
      </c>
      <c r="G30" s="153">
        <v>7498.92</v>
      </c>
      <c r="H30" s="153">
        <v>7992.27</v>
      </c>
      <c r="I30" s="153">
        <f t="shared" si="1"/>
        <v>22637.858099999998</v>
      </c>
      <c r="J30" s="153">
        <f t="shared" si="2"/>
        <v>7861.3349099999996</v>
      </c>
      <c r="K30" s="153">
        <f t="shared" si="2"/>
        <v>8248.8119999999999</v>
      </c>
      <c r="L30" s="153">
        <f t="shared" si="2"/>
        <v>8791.4970000000012</v>
      </c>
      <c r="M30" s="153">
        <f t="shared" si="3"/>
        <v>24901.643909999999</v>
      </c>
      <c r="N30" s="153">
        <f t="shared" si="4"/>
        <v>9433.6018919999988</v>
      </c>
      <c r="O30" s="153">
        <f t="shared" si="4"/>
        <v>9898.5743999999995</v>
      </c>
      <c r="P30" s="153">
        <f t="shared" si="4"/>
        <v>10549.796400000001</v>
      </c>
      <c r="Q30" s="153">
        <f t="shared" si="5"/>
        <v>29881.972691999996</v>
      </c>
      <c r="R30" s="153">
        <f>Q30+M30+I30+E30</f>
        <v>95403.095501999982</v>
      </c>
    </row>
    <row r="31" spans="1:18" outlineLevel="1">
      <c r="A31" s="152" t="s">
        <v>404</v>
      </c>
      <c r="B31" s="153">
        <v>3201.8415</v>
      </c>
      <c r="C31" s="153">
        <v>3637.9629</v>
      </c>
      <c r="D31" s="153">
        <v>4144.1400000000003</v>
      </c>
      <c r="E31" s="153">
        <f t="shared" si="0"/>
        <v>10983.9444</v>
      </c>
      <c r="F31" s="153">
        <v>4342.4666999999999</v>
      </c>
      <c r="G31" s="153">
        <v>5230.4967000000006</v>
      </c>
      <c r="H31" s="153">
        <v>5588.6687999999995</v>
      </c>
      <c r="I31" s="153">
        <f t="shared" si="1"/>
        <v>15161.6322</v>
      </c>
      <c r="J31" s="153">
        <f t="shared" si="2"/>
        <v>4776.7133700000004</v>
      </c>
      <c r="K31" s="153">
        <f t="shared" si="2"/>
        <v>5753.5463700000009</v>
      </c>
      <c r="L31" s="153">
        <f t="shared" si="2"/>
        <v>6147.53568</v>
      </c>
      <c r="M31" s="153">
        <f t="shared" si="3"/>
        <v>16677.795420000002</v>
      </c>
      <c r="N31" s="153">
        <f t="shared" si="4"/>
        <v>5732.0560439999999</v>
      </c>
      <c r="O31" s="153">
        <f t="shared" si="4"/>
        <v>6904.2556440000008</v>
      </c>
      <c r="P31" s="153">
        <f t="shared" si="4"/>
        <v>7377.0428159999992</v>
      </c>
      <c r="Q31" s="153">
        <f t="shared" si="5"/>
        <v>20013.354504000003</v>
      </c>
      <c r="R31" s="153">
        <f>Q31+M31+I31+E31</f>
        <v>62836.726524000005</v>
      </c>
    </row>
    <row r="32" spans="1:18" outlineLevel="1">
      <c r="A32" s="152" t="s">
        <v>405</v>
      </c>
      <c r="B32" s="153">
        <v>8856.619200000001</v>
      </c>
      <c r="C32" s="153">
        <v>9111.1878000000015</v>
      </c>
      <c r="D32" s="153">
        <v>7467.3455999999987</v>
      </c>
      <c r="E32" s="153">
        <f t="shared" si="0"/>
        <v>25435.152600000001</v>
      </c>
      <c r="F32" s="153">
        <v>6417.4967999999999</v>
      </c>
      <c r="G32" s="153">
        <v>5273.9114999999993</v>
      </c>
      <c r="H32" s="153">
        <v>3498.8382000000001</v>
      </c>
      <c r="I32" s="153">
        <f t="shared" si="1"/>
        <v>15190.246499999999</v>
      </c>
      <c r="J32" s="153">
        <f t="shared" si="2"/>
        <v>7059.2464800000007</v>
      </c>
      <c r="K32" s="153">
        <f t="shared" si="2"/>
        <v>5801.3026499999996</v>
      </c>
      <c r="L32" s="153">
        <f t="shared" si="2"/>
        <v>3848.7220200000006</v>
      </c>
      <c r="M32" s="153">
        <f t="shared" si="3"/>
        <v>16709.27115</v>
      </c>
      <c r="N32" s="153">
        <f t="shared" si="4"/>
        <v>8471.0957760000001</v>
      </c>
      <c r="O32" s="153">
        <f t="shared" si="4"/>
        <v>6961.5631799999992</v>
      </c>
      <c r="P32" s="153">
        <f t="shared" si="4"/>
        <v>4618.4664240000002</v>
      </c>
      <c r="Q32" s="153">
        <f t="shared" si="5"/>
        <v>20051.125379999998</v>
      </c>
      <c r="R32" s="153">
        <f>Q32+M32+I32+E32</f>
        <v>77385.795630000008</v>
      </c>
    </row>
    <row r="33" spans="1:18" outlineLevel="1">
      <c r="A33" s="152" t="s">
        <v>406</v>
      </c>
      <c r="B33" s="153">
        <v>3711.9654</v>
      </c>
      <c r="C33" s="153">
        <v>4510.2057000000004</v>
      </c>
      <c r="D33" s="153">
        <v>6732.2540999999992</v>
      </c>
      <c r="E33" s="153">
        <f t="shared" si="0"/>
        <v>14954.425199999998</v>
      </c>
      <c r="F33" s="153">
        <v>8242.8918000000012</v>
      </c>
      <c r="G33" s="153">
        <v>9724.9151999999995</v>
      </c>
      <c r="H33" s="153">
        <v>8534.9549999999999</v>
      </c>
      <c r="I33" s="153">
        <f t="shared" si="1"/>
        <v>26502.762000000002</v>
      </c>
      <c r="J33" s="153">
        <f t="shared" si="2"/>
        <v>9067.1809800000028</v>
      </c>
      <c r="K33" s="153">
        <f t="shared" si="2"/>
        <v>10697.406720000001</v>
      </c>
      <c r="L33" s="153">
        <f t="shared" si="2"/>
        <v>9388.4505000000008</v>
      </c>
      <c r="M33" s="153">
        <f t="shared" si="3"/>
        <v>29153.038200000003</v>
      </c>
      <c r="N33" s="153">
        <f t="shared" si="4"/>
        <v>10880.617176000003</v>
      </c>
      <c r="O33" s="153">
        <f t="shared" si="4"/>
        <v>12836.888064000001</v>
      </c>
      <c r="P33" s="153">
        <f t="shared" si="4"/>
        <v>11266.140600000001</v>
      </c>
      <c r="Q33" s="153">
        <f t="shared" si="5"/>
        <v>34983.645840000005</v>
      </c>
      <c r="R33" s="153">
        <f>Q33+M33+I33+E33</f>
        <v>105593.87124000001</v>
      </c>
    </row>
    <row r="34" spans="1:18" ht="1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</row>
    <row r="35" spans="1:18" ht="15.75">
      <c r="A35" s="151" t="s">
        <v>411</v>
      </c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</row>
    <row r="36" spans="1:18" ht="17.45" customHeight="1" outlineLevel="1">
      <c r="A36" s="152" t="s">
        <v>96</v>
      </c>
      <c r="B36" s="153">
        <v>6541.820999999999</v>
      </c>
      <c r="C36" s="153">
        <v>7270.0055999999995</v>
      </c>
      <c r="D36" s="153">
        <v>7766.1183599999995</v>
      </c>
      <c r="E36" s="153">
        <f t="shared" si="0"/>
        <v>21577.944959999997</v>
      </c>
      <c r="F36" s="153">
        <v>8576.0017199999984</v>
      </c>
      <c r="G36" s="153">
        <v>8998.7039999999997</v>
      </c>
      <c r="H36" s="153">
        <v>9590.7240000000002</v>
      </c>
      <c r="I36" s="153">
        <f t="shared" si="1"/>
        <v>27165.42972</v>
      </c>
      <c r="J36" s="153">
        <f t="shared" si="2"/>
        <v>9433.6018919999988</v>
      </c>
      <c r="K36" s="153">
        <f t="shared" si="2"/>
        <v>9898.5744000000013</v>
      </c>
      <c r="L36" s="153">
        <f t="shared" si="2"/>
        <v>10549.796400000001</v>
      </c>
      <c r="M36" s="153">
        <f t="shared" si="3"/>
        <v>29881.972692000003</v>
      </c>
      <c r="N36" s="153">
        <f t="shared" si="4"/>
        <v>11320.322270399998</v>
      </c>
      <c r="O36" s="153">
        <f t="shared" si="4"/>
        <v>11878.289280000001</v>
      </c>
      <c r="P36" s="153">
        <f t="shared" si="4"/>
        <v>12659.75568</v>
      </c>
      <c r="Q36" s="153">
        <f t="shared" si="5"/>
        <v>35858.367230399999</v>
      </c>
      <c r="R36" s="153">
        <f>Q36+M36+I36+E36</f>
        <v>114483.7146024</v>
      </c>
    </row>
    <row r="37" spans="1:18" outlineLevel="1">
      <c r="A37" s="152" t="s">
        <v>404</v>
      </c>
      <c r="B37" s="153">
        <v>3842.2097999999996</v>
      </c>
      <c r="C37" s="153">
        <v>4365.55548</v>
      </c>
      <c r="D37" s="153">
        <v>4972.9679999999998</v>
      </c>
      <c r="E37" s="153">
        <f t="shared" si="0"/>
        <v>13180.73328</v>
      </c>
      <c r="F37" s="153">
        <v>5210.9600399999999</v>
      </c>
      <c r="G37" s="153">
        <v>6276.5960400000004</v>
      </c>
      <c r="H37" s="153">
        <v>6706.4025599999995</v>
      </c>
      <c r="I37" s="153">
        <f t="shared" si="1"/>
        <v>18193.958640000001</v>
      </c>
      <c r="J37" s="153">
        <f t="shared" si="2"/>
        <v>5732.0560440000008</v>
      </c>
      <c r="K37" s="153">
        <f t="shared" si="2"/>
        <v>6904.2556440000008</v>
      </c>
      <c r="L37" s="153">
        <f t="shared" si="2"/>
        <v>7377.0428160000001</v>
      </c>
      <c r="M37" s="153">
        <f t="shared" si="3"/>
        <v>20013.354504000003</v>
      </c>
      <c r="N37" s="153">
        <f t="shared" si="4"/>
        <v>6878.467252800001</v>
      </c>
      <c r="O37" s="153">
        <f t="shared" si="4"/>
        <v>8285.1067727999998</v>
      </c>
      <c r="P37" s="153">
        <f t="shared" si="4"/>
        <v>8852.4513791999998</v>
      </c>
      <c r="Q37" s="153">
        <f t="shared" si="5"/>
        <v>24016.025404799999</v>
      </c>
      <c r="R37" s="153">
        <f>Q37+M37+I37+E37</f>
        <v>75404.071828800006</v>
      </c>
    </row>
    <row r="38" spans="1:18" outlineLevel="1">
      <c r="A38" s="152" t="s">
        <v>405</v>
      </c>
      <c r="B38" s="153">
        <v>10627.94304</v>
      </c>
      <c r="C38" s="153">
        <v>10933.425360000001</v>
      </c>
      <c r="D38" s="153">
        <v>8960.8147199999985</v>
      </c>
      <c r="E38" s="153">
        <f t="shared" si="0"/>
        <v>30522.183119999998</v>
      </c>
      <c r="F38" s="153">
        <v>7700.9961599999997</v>
      </c>
      <c r="G38" s="153">
        <v>6328.6937999999991</v>
      </c>
      <c r="H38" s="153">
        <v>4198.6058400000002</v>
      </c>
      <c r="I38" s="153">
        <f t="shared" si="1"/>
        <v>18228.2958</v>
      </c>
      <c r="J38" s="153">
        <f t="shared" si="2"/>
        <v>8471.0957760000001</v>
      </c>
      <c r="K38" s="153">
        <f t="shared" si="2"/>
        <v>6961.5631799999992</v>
      </c>
      <c r="L38" s="153">
        <f t="shared" si="2"/>
        <v>4618.4664240000002</v>
      </c>
      <c r="M38" s="153">
        <f t="shared" si="3"/>
        <v>20051.125379999998</v>
      </c>
      <c r="N38" s="153">
        <f t="shared" si="4"/>
        <v>10165.314931200001</v>
      </c>
      <c r="O38" s="153">
        <f t="shared" si="4"/>
        <v>8353.8758159999979</v>
      </c>
      <c r="P38" s="153">
        <f t="shared" si="4"/>
        <v>5542.1597087999999</v>
      </c>
      <c r="Q38" s="153">
        <f t="shared" si="5"/>
        <v>24061.350456</v>
      </c>
      <c r="R38" s="153">
        <f>Q38+M38+I38+E38</f>
        <v>92862.954755999992</v>
      </c>
    </row>
    <row r="39" spans="1:18" outlineLevel="1">
      <c r="A39" s="152" t="s">
        <v>406</v>
      </c>
      <c r="B39" s="153">
        <v>4454.3584799999999</v>
      </c>
      <c r="C39" s="153">
        <v>5412.2468400000007</v>
      </c>
      <c r="D39" s="153">
        <v>8078.7049199999983</v>
      </c>
      <c r="E39" s="153">
        <f t="shared" si="0"/>
        <v>17945.310239999999</v>
      </c>
      <c r="F39" s="153">
        <v>9891.4701600000008</v>
      </c>
      <c r="G39" s="153">
        <v>11669.898239999999</v>
      </c>
      <c r="H39" s="153">
        <v>10241.946</v>
      </c>
      <c r="I39" s="153">
        <f t="shared" si="1"/>
        <v>31803.314399999999</v>
      </c>
      <c r="J39" s="153">
        <f t="shared" si="2"/>
        <v>10880.617176000002</v>
      </c>
      <c r="K39" s="153">
        <f t="shared" si="2"/>
        <v>12836.888063999999</v>
      </c>
      <c r="L39" s="153">
        <f t="shared" si="2"/>
        <v>11266.140600000001</v>
      </c>
      <c r="M39" s="153">
        <f t="shared" si="3"/>
        <v>34983.645839999997</v>
      </c>
      <c r="N39" s="153">
        <f t="shared" si="4"/>
        <v>13056.740611200001</v>
      </c>
      <c r="O39" s="153">
        <f t="shared" si="4"/>
        <v>15404.265676799998</v>
      </c>
      <c r="P39" s="153">
        <f t="shared" si="4"/>
        <v>13519.36872</v>
      </c>
      <c r="Q39" s="153">
        <f t="shared" si="5"/>
        <v>41980.375007999995</v>
      </c>
      <c r="R39" s="153">
        <f>Q39+M39+I39+E39</f>
        <v>126712.64548799998</v>
      </c>
    </row>
    <row r="40" spans="1:18" ht="1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</row>
    <row r="41" spans="1:18" ht="15.75">
      <c r="A41" s="151" t="s">
        <v>412</v>
      </c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</row>
    <row r="42" spans="1:18" outlineLevel="1">
      <c r="A42" s="152" t="s">
        <v>96</v>
      </c>
      <c r="B42" s="153">
        <v>8504.3672999999999</v>
      </c>
      <c r="C42" s="153">
        <v>9451.0072799999998</v>
      </c>
      <c r="D42" s="153">
        <v>10095.953868000001</v>
      </c>
      <c r="E42" s="153">
        <f t="shared" si="0"/>
        <v>28051.328448</v>
      </c>
      <c r="F42" s="153">
        <v>11148.802235999998</v>
      </c>
      <c r="G42" s="153">
        <v>11698.315200000001</v>
      </c>
      <c r="H42" s="153">
        <v>12467.941200000001</v>
      </c>
      <c r="I42" s="153">
        <f t="shared" si="1"/>
        <v>35315.058636000002</v>
      </c>
      <c r="J42" s="153">
        <f t="shared" si="2"/>
        <v>12263.682459599999</v>
      </c>
      <c r="K42" s="153">
        <f t="shared" si="2"/>
        <v>12868.146720000002</v>
      </c>
      <c r="L42" s="153">
        <f t="shared" si="2"/>
        <v>13714.735320000002</v>
      </c>
      <c r="M42" s="153">
        <f t="shared" si="3"/>
        <v>38846.564499600005</v>
      </c>
      <c r="N42" s="153">
        <f t="shared" si="4"/>
        <v>14716.418951519998</v>
      </c>
      <c r="O42" s="153">
        <f t="shared" si="4"/>
        <v>15441.776064000001</v>
      </c>
      <c r="P42" s="153">
        <f t="shared" si="4"/>
        <v>16457.682384</v>
      </c>
      <c r="Q42" s="153">
        <f t="shared" si="5"/>
        <v>46615.877399520003</v>
      </c>
      <c r="R42" s="153">
        <f>Q42+M42+I42+E42</f>
        <v>148828.82898312001</v>
      </c>
    </row>
    <row r="43" spans="1:18" outlineLevel="1">
      <c r="A43" s="152" t="s">
        <v>404</v>
      </c>
      <c r="B43" s="153">
        <v>4994.8727399999998</v>
      </c>
      <c r="C43" s="153">
        <v>5675.2221239999999</v>
      </c>
      <c r="D43" s="153">
        <v>6464.8584000000001</v>
      </c>
      <c r="E43" s="153">
        <f t="shared" si="0"/>
        <v>17134.953264</v>
      </c>
      <c r="F43" s="153">
        <v>6774.2480519999999</v>
      </c>
      <c r="G43" s="153">
        <v>8159.5748520000006</v>
      </c>
      <c r="H43" s="153">
        <v>8718.3233280000004</v>
      </c>
      <c r="I43" s="153">
        <f t="shared" si="1"/>
        <v>23652.146231999999</v>
      </c>
      <c r="J43" s="153">
        <f t="shared" si="2"/>
        <v>7451.6728572000002</v>
      </c>
      <c r="K43" s="153">
        <f t="shared" si="2"/>
        <v>8975.5323372000021</v>
      </c>
      <c r="L43" s="153">
        <f t="shared" si="2"/>
        <v>9590.155660800001</v>
      </c>
      <c r="M43" s="153">
        <f t="shared" si="3"/>
        <v>26017.360855200001</v>
      </c>
      <c r="N43" s="153">
        <f t="shared" si="4"/>
        <v>8942.0074286399995</v>
      </c>
      <c r="O43" s="153">
        <f t="shared" si="4"/>
        <v>10770.638804640002</v>
      </c>
      <c r="P43" s="153">
        <f t="shared" si="4"/>
        <v>11508.186792960001</v>
      </c>
      <c r="Q43" s="153">
        <f t="shared" si="5"/>
        <v>31220.833026240001</v>
      </c>
      <c r="R43" s="153">
        <f>Q43+M43+I43+E43</f>
        <v>98025.293377440001</v>
      </c>
    </row>
    <row r="44" spans="1:18" outlineLevel="1">
      <c r="A44" s="152" t="s">
        <v>405</v>
      </c>
      <c r="B44" s="153">
        <v>13816.325952000001</v>
      </c>
      <c r="C44" s="153">
        <v>14213.452968000001</v>
      </c>
      <c r="D44" s="153">
        <v>11649.059135999998</v>
      </c>
      <c r="E44" s="153">
        <f t="shared" si="0"/>
        <v>39678.838056000001</v>
      </c>
      <c r="F44" s="153">
        <v>10011.295007999999</v>
      </c>
      <c r="G44" s="153">
        <v>8227.3019399999994</v>
      </c>
      <c r="H44" s="153">
        <v>5458.1875920000002</v>
      </c>
      <c r="I44" s="153">
        <f t="shared" si="1"/>
        <v>23696.784540000001</v>
      </c>
      <c r="J44" s="153">
        <f t="shared" si="2"/>
        <v>11012.424508800001</v>
      </c>
      <c r="K44" s="153">
        <f t="shared" si="2"/>
        <v>9050.032134000001</v>
      </c>
      <c r="L44" s="153">
        <f t="shared" si="2"/>
        <v>6004.0063512000006</v>
      </c>
      <c r="M44" s="153">
        <f t="shared" si="3"/>
        <v>26066.462994000005</v>
      </c>
      <c r="N44" s="153">
        <f t="shared" si="4"/>
        <v>13214.90941056</v>
      </c>
      <c r="O44" s="153">
        <f t="shared" si="4"/>
        <v>10860.038560800002</v>
      </c>
      <c r="P44" s="153">
        <f t="shared" si="4"/>
        <v>7204.8076214400007</v>
      </c>
      <c r="Q44" s="153">
        <f t="shared" si="5"/>
        <v>31279.7555928</v>
      </c>
      <c r="R44" s="153">
        <f>Q44+M44+I44+E44</f>
        <v>120721.84118280001</v>
      </c>
    </row>
    <row r="45" spans="1:18" outlineLevel="1">
      <c r="A45" s="152" t="s">
        <v>406</v>
      </c>
      <c r="B45" s="153">
        <v>5790.6660240000001</v>
      </c>
      <c r="C45" s="153">
        <v>7035.920892000001</v>
      </c>
      <c r="D45" s="153">
        <v>10502.316395999998</v>
      </c>
      <c r="E45" s="153">
        <f t="shared" si="0"/>
        <v>23328.903311999999</v>
      </c>
      <c r="F45" s="153">
        <v>12858.911208000001</v>
      </c>
      <c r="G45" s="153">
        <v>15170.867711999999</v>
      </c>
      <c r="H45" s="153">
        <v>13314.5298</v>
      </c>
      <c r="I45" s="153">
        <f t="shared" si="1"/>
        <v>41344.308720000001</v>
      </c>
      <c r="J45" s="153">
        <f t="shared" si="2"/>
        <v>14144.802328800002</v>
      </c>
      <c r="K45" s="153">
        <f t="shared" si="2"/>
        <v>16687.954483199999</v>
      </c>
      <c r="L45" s="153">
        <f t="shared" si="2"/>
        <v>14645.982780000002</v>
      </c>
      <c r="M45" s="153">
        <f t="shared" si="3"/>
        <v>45478.739591999998</v>
      </c>
      <c r="N45" s="153">
        <f t="shared" si="4"/>
        <v>16973.762794560003</v>
      </c>
      <c r="O45" s="153">
        <f t="shared" si="4"/>
        <v>20025.545379839998</v>
      </c>
      <c r="P45" s="153">
        <f t="shared" si="4"/>
        <v>17575.179336000001</v>
      </c>
      <c r="Q45" s="153">
        <f t="shared" si="5"/>
        <v>54574.487510400002</v>
      </c>
      <c r="R45" s="153">
        <f>Q45+M45+I45+E45</f>
        <v>164726.43913440002</v>
      </c>
    </row>
    <row r="46" spans="1:18" ht="1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</row>
    <row r="47" spans="1:18" ht="15.75">
      <c r="A47" s="151" t="s">
        <v>413</v>
      </c>
      <c r="B47" s="156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</row>
    <row r="48" spans="1:18" outlineLevel="1">
      <c r="A48" s="152" t="s">
        <v>96</v>
      </c>
      <c r="B48" s="153">
        <v>8419.3236269999998</v>
      </c>
      <c r="C48" s="153">
        <v>9356.4972072</v>
      </c>
      <c r="D48" s="153">
        <v>9994.9943293200013</v>
      </c>
      <c r="E48" s="153">
        <f t="shared" si="0"/>
        <v>27770.815163520001</v>
      </c>
      <c r="F48" s="153">
        <v>11037.314213639998</v>
      </c>
      <c r="G48" s="153">
        <v>11581.332048</v>
      </c>
      <c r="H48" s="153">
        <v>12343.261788000002</v>
      </c>
      <c r="I48" s="153">
        <f t="shared" si="1"/>
        <v>34961.908049639998</v>
      </c>
      <c r="J48" s="153">
        <f t="shared" si="2"/>
        <v>12141.045635003999</v>
      </c>
      <c r="K48" s="153">
        <f t="shared" si="2"/>
        <v>12739.465252800001</v>
      </c>
      <c r="L48" s="153">
        <f t="shared" si="2"/>
        <v>13577.587966800003</v>
      </c>
      <c r="M48" s="153">
        <f t="shared" si="3"/>
        <v>38458.098854604003</v>
      </c>
      <c r="N48" s="153">
        <f t="shared" si="4"/>
        <v>14569.254762004797</v>
      </c>
      <c r="O48" s="153">
        <f t="shared" si="4"/>
        <v>15287.358303360001</v>
      </c>
      <c r="P48" s="153">
        <f t="shared" si="4"/>
        <v>16293.105560160004</v>
      </c>
      <c r="Q48" s="153">
        <f t="shared" si="5"/>
        <v>46149.718625524802</v>
      </c>
      <c r="R48" s="153">
        <f>Q48+M48+I48+E48</f>
        <v>147340.54069328881</v>
      </c>
    </row>
    <row r="49" spans="1:18" outlineLevel="1">
      <c r="A49" s="152" t="s">
        <v>404</v>
      </c>
      <c r="B49" s="153">
        <v>4944.9240125999995</v>
      </c>
      <c r="C49" s="153">
        <v>5618.46990276</v>
      </c>
      <c r="D49" s="153">
        <v>6400.2098159999996</v>
      </c>
      <c r="E49" s="153">
        <f t="shared" si="0"/>
        <v>16963.603731359999</v>
      </c>
      <c r="F49" s="153">
        <v>6706.5055714800001</v>
      </c>
      <c r="G49" s="153">
        <v>8077.979103480001</v>
      </c>
      <c r="H49" s="153">
        <v>8631.14009472</v>
      </c>
      <c r="I49" s="153">
        <f t="shared" si="1"/>
        <v>23415.624769679998</v>
      </c>
      <c r="J49" s="153">
        <f t="shared" si="2"/>
        <v>7377.1561286280003</v>
      </c>
      <c r="K49" s="153">
        <f t="shared" si="2"/>
        <v>8885.7770138280011</v>
      </c>
      <c r="L49" s="153">
        <f t="shared" si="2"/>
        <v>9494.2541041920013</v>
      </c>
      <c r="M49" s="153">
        <f t="shared" si="3"/>
        <v>25757.187246648002</v>
      </c>
      <c r="N49" s="153">
        <f t="shared" si="4"/>
        <v>8852.5873543535999</v>
      </c>
      <c r="O49" s="153">
        <f t="shared" si="4"/>
        <v>10662.932416593601</v>
      </c>
      <c r="P49" s="153">
        <f t="shared" si="4"/>
        <v>11393.1049250304</v>
      </c>
      <c r="Q49" s="153">
        <f t="shared" si="5"/>
        <v>30908.624695977604</v>
      </c>
      <c r="R49" s="153">
        <f>Q49+M49+I49+E49</f>
        <v>97045.040443665595</v>
      </c>
    </row>
    <row r="50" spans="1:18" outlineLevel="1">
      <c r="A50" s="152" t="s">
        <v>405</v>
      </c>
      <c r="B50" s="153">
        <v>13678.16269248</v>
      </c>
      <c r="C50" s="153">
        <v>14071.31843832</v>
      </c>
      <c r="D50" s="153">
        <v>11532.568544639998</v>
      </c>
      <c r="E50" s="153">
        <f t="shared" si="0"/>
        <v>39282.049675439994</v>
      </c>
      <c r="F50" s="153">
        <v>9911.1820579199994</v>
      </c>
      <c r="G50" s="153">
        <v>8145.0289205999989</v>
      </c>
      <c r="H50" s="153">
        <v>5403.6057160800001</v>
      </c>
      <c r="I50" s="153">
        <f t="shared" si="1"/>
        <v>23459.816694599998</v>
      </c>
      <c r="J50" s="153">
        <f t="shared" si="2"/>
        <v>10902.300263712001</v>
      </c>
      <c r="K50" s="153">
        <f t="shared" si="2"/>
        <v>8959.5318126599996</v>
      </c>
      <c r="L50" s="153">
        <f t="shared" si="2"/>
        <v>5943.9662876880002</v>
      </c>
      <c r="M50" s="153">
        <f t="shared" si="3"/>
        <v>25805.79836406</v>
      </c>
      <c r="N50" s="153">
        <f t="shared" si="4"/>
        <v>13082.7603164544</v>
      </c>
      <c r="O50" s="153">
        <f t="shared" si="4"/>
        <v>10751.438175191999</v>
      </c>
      <c r="P50" s="153">
        <f t="shared" si="4"/>
        <v>7132.7595452256</v>
      </c>
      <c r="Q50" s="153">
        <f t="shared" si="5"/>
        <v>30966.958036871998</v>
      </c>
      <c r="R50" s="153">
        <f>Q50+M50+I50+E50</f>
        <v>119514.62277097198</v>
      </c>
    </row>
    <row r="51" spans="1:18" outlineLevel="1">
      <c r="A51" s="152" t="s">
        <v>406</v>
      </c>
      <c r="B51" s="153">
        <v>5732.7593637600003</v>
      </c>
      <c r="C51" s="153">
        <v>6965.5616830800009</v>
      </c>
      <c r="D51" s="153">
        <v>10397.293232039998</v>
      </c>
      <c r="E51" s="153">
        <f t="shared" si="0"/>
        <v>23095.614278879999</v>
      </c>
      <c r="F51" s="153">
        <v>12730.322095920001</v>
      </c>
      <c r="G51" s="153">
        <v>15019.15903488</v>
      </c>
      <c r="H51" s="153">
        <v>13181.384502000001</v>
      </c>
      <c r="I51" s="153">
        <f t="shared" si="1"/>
        <v>40930.8656328</v>
      </c>
      <c r="J51" s="153">
        <f t="shared" si="2"/>
        <v>14003.354305512003</v>
      </c>
      <c r="K51" s="153">
        <f t="shared" si="2"/>
        <v>16521.074938368001</v>
      </c>
      <c r="L51" s="153">
        <f t="shared" si="2"/>
        <v>14499.522952200003</v>
      </c>
      <c r="M51" s="153">
        <f t="shared" si="3"/>
        <v>45023.952196080005</v>
      </c>
      <c r="N51" s="153">
        <f t="shared" si="4"/>
        <v>16804.025166614403</v>
      </c>
      <c r="O51" s="153">
        <f t="shared" si="4"/>
        <v>19825.289926041602</v>
      </c>
      <c r="P51" s="153">
        <f t="shared" si="4"/>
        <v>17399.427542640002</v>
      </c>
      <c r="Q51" s="153">
        <f t="shared" si="5"/>
        <v>54028.742635296003</v>
      </c>
      <c r="R51" s="153">
        <f>Q51+M51+I51+E51</f>
        <v>163079.17474305601</v>
      </c>
    </row>
    <row r="52" spans="1:18" ht="1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</row>
    <row r="53" spans="1:18" ht="15.75">
      <c r="A53" s="151" t="s">
        <v>414</v>
      </c>
      <c r="B53" s="156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</row>
    <row r="54" spans="1:18" outlineLevel="1">
      <c r="A54" s="152" t="s">
        <v>96</v>
      </c>
      <c r="B54" s="153">
        <v>7156.4250829499997</v>
      </c>
      <c r="C54" s="153">
        <v>7953.0226261199996</v>
      </c>
      <c r="D54" s="153">
        <v>8495.7451799220016</v>
      </c>
      <c r="E54" s="153">
        <f t="shared" si="0"/>
        <v>23605.192888992002</v>
      </c>
      <c r="F54" s="153">
        <v>9381.717081593999</v>
      </c>
      <c r="G54" s="153">
        <v>9844.1322407999996</v>
      </c>
      <c r="H54" s="153">
        <v>10491.772519800001</v>
      </c>
      <c r="I54" s="153">
        <f t="shared" si="1"/>
        <v>29717.621842193999</v>
      </c>
      <c r="J54" s="153">
        <f t="shared" si="2"/>
        <v>10319.8887897534</v>
      </c>
      <c r="K54" s="153">
        <f t="shared" si="2"/>
        <v>10828.545464880001</v>
      </c>
      <c r="L54" s="153">
        <f t="shared" si="2"/>
        <v>11540.949771780002</v>
      </c>
      <c r="M54" s="153">
        <f t="shared" si="3"/>
        <v>32689.384026413405</v>
      </c>
      <c r="N54" s="153">
        <f t="shared" si="4"/>
        <v>12383.866547704079</v>
      </c>
      <c r="O54" s="153">
        <f t="shared" si="4"/>
        <v>12994.254557856</v>
      </c>
      <c r="P54" s="153">
        <f t="shared" si="4"/>
        <v>13849.139726136002</v>
      </c>
      <c r="Q54" s="153">
        <f t="shared" si="5"/>
        <v>39227.260831696083</v>
      </c>
      <c r="R54" s="153">
        <f>Q54+M54+I54+E54</f>
        <v>125239.4595892955</v>
      </c>
    </row>
    <row r="55" spans="1:18" outlineLevel="1">
      <c r="A55" s="152" t="s">
        <v>404</v>
      </c>
      <c r="B55" s="153">
        <v>4203.1854107099998</v>
      </c>
      <c r="C55" s="153">
        <v>4775.6994173459998</v>
      </c>
      <c r="D55" s="153">
        <v>5440.1783435999996</v>
      </c>
      <c r="E55" s="153">
        <f t="shared" si="0"/>
        <v>14419.063171655998</v>
      </c>
      <c r="F55" s="153">
        <v>5700.5297357580002</v>
      </c>
      <c r="G55" s="153">
        <v>6866.2822379580002</v>
      </c>
      <c r="H55" s="153">
        <v>7336.4690805119999</v>
      </c>
      <c r="I55" s="153">
        <f t="shared" si="1"/>
        <v>19903.281054228002</v>
      </c>
      <c r="J55" s="153">
        <f t="shared" si="2"/>
        <v>6270.5827093338012</v>
      </c>
      <c r="K55" s="153">
        <f t="shared" si="2"/>
        <v>7552.9104617538005</v>
      </c>
      <c r="L55" s="153">
        <f t="shared" si="2"/>
        <v>8070.1159885632005</v>
      </c>
      <c r="M55" s="153">
        <f t="shared" si="3"/>
        <v>21893.609159650801</v>
      </c>
      <c r="N55" s="153">
        <f t="shared" si="4"/>
        <v>7524.6992512005609</v>
      </c>
      <c r="O55" s="153">
        <f t="shared" si="4"/>
        <v>9063.4925541045595</v>
      </c>
      <c r="P55" s="153">
        <f t="shared" si="4"/>
        <v>9684.139186275841</v>
      </c>
      <c r="Q55" s="153">
        <f t="shared" si="5"/>
        <v>26272.330991580959</v>
      </c>
      <c r="R55" s="153">
        <f>Q55+M55+I55+E55</f>
        <v>82488.284377115764</v>
      </c>
    </row>
    <row r="56" spans="1:18" outlineLevel="1">
      <c r="A56" s="152" t="s">
        <v>405</v>
      </c>
      <c r="B56" s="153">
        <v>11626.438288608</v>
      </c>
      <c r="C56" s="153">
        <v>11960.620672572</v>
      </c>
      <c r="D56" s="153">
        <v>9802.6832629439978</v>
      </c>
      <c r="E56" s="153">
        <f t="shared" si="0"/>
        <v>33389.742224123998</v>
      </c>
      <c r="F56" s="153">
        <v>8424.5047492319991</v>
      </c>
      <c r="G56" s="153">
        <v>6923.2745825099992</v>
      </c>
      <c r="H56" s="153">
        <v>4593.0648586679999</v>
      </c>
      <c r="I56" s="153">
        <f t="shared" si="1"/>
        <v>19940.844190409996</v>
      </c>
      <c r="J56" s="153">
        <f t="shared" si="2"/>
        <v>9266.9552241551992</v>
      </c>
      <c r="K56" s="153">
        <f t="shared" si="2"/>
        <v>7615.6020407609994</v>
      </c>
      <c r="L56" s="153">
        <f t="shared" si="2"/>
        <v>5052.3713445348003</v>
      </c>
      <c r="M56" s="153">
        <f t="shared" si="3"/>
        <v>21934.928609450999</v>
      </c>
      <c r="N56" s="153">
        <f t="shared" si="4"/>
        <v>11120.346268986239</v>
      </c>
      <c r="O56" s="153">
        <f t="shared" si="4"/>
        <v>9138.7224489131986</v>
      </c>
      <c r="P56" s="153">
        <f t="shared" si="4"/>
        <v>6062.8456134417602</v>
      </c>
      <c r="Q56" s="153">
        <f t="shared" si="5"/>
        <v>26321.914331341199</v>
      </c>
      <c r="R56" s="153">
        <f>Q56+M56+I56+E56</f>
        <v>101587.4293553262</v>
      </c>
    </row>
    <row r="57" spans="1:18" outlineLevel="1">
      <c r="A57" s="152" t="s">
        <v>406</v>
      </c>
      <c r="B57" s="153">
        <v>4872.8454591959999</v>
      </c>
      <c r="C57" s="153">
        <v>5920.7274306180007</v>
      </c>
      <c r="D57" s="153">
        <v>8837.6992472339971</v>
      </c>
      <c r="E57" s="153">
        <f t="shared" si="0"/>
        <v>19631.272137047999</v>
      </c>
      <c r="F57" s="153">
        <v>10820.773781532</v>
      </c>
      <c r="G57" s="153">
        <v>12766.285179647999</v>
      </c>
      <c r="H57" s="153">
        <v>11204.176826700001</v>
      </c>
      <c r="I57" s="153">
        <f t="shared" si="1"/>
        <v>34791.235787879996</v>
      </c>
      <c r="J57" s="153">
        <f t="shared" si="2"/>
        <v>11902.8511596852</v>
      </c>
      <c r="K57" s="153">
        <f t="shared" si="2"/>
        <v>14042.913697612799</v>
      </c>
      <c r="L57" s="153">
        <f t="shared" si="2"/>
        <v>12324.594509370001</v>
      </c>
      <c r="M57" s="153">
        <f t="shared" si="3"/>
        <v>38270.359366668003</v>
      </c>
      <c r="N57" s="153">
        <f t="shared" si="4"/>
        <v>14283.42139162224</v>
      </c>
      <c r="O57" s="153">
        <f t="shared" si="4"/>
        <v>16851.49643713536</v>
      </c>
      <c r="P57" s="153">
        <f t="shared" si="4"/>
        <v>14789.513411244001</v>
      </c>
      <c r="Q57" s="153">
        <f t="shared" si="5"/>
        <v>45924.431240001599</v>
      </c>
      <c r="R57" s="153">
        <f>Q57+M57+I57+E57</f>
        <v>138617.2985315976</v>
      </c>
    </row>
    <row r="58" spans="1:18" ht="15">
      <c r="A58" s="154"/>
      <c r="B58" s="155"/>
      <c r="C58" s="155"/>
      <c r="D58" s="155"/>
      <c r="E58"/>
      <c r="F58"/>
      <c r="G58"/>
      <c r="H58"/>
      <c r="I58"/>
      <c r="J58"/>
      <c r="K58"/>
      <c r="L58"/>
      <c r="M58"/>
      <c r="N58"/>
      <c r="O58"/>
      <c r="P58"/>
      <c r="Q58"/>
      <c r="R58"/>
    </row>
    <row r="59" spans="1:18" ht="15.75">
      <c r="A59" s="151" t="s">
        <v>415</v>
      </c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</row>
    <row r="60" spans="1:18" outlineLevel="1">
      <c r="A60" s="152" t="s">
        <v>96</v>
      </c>
      <c r="B60" s="153">
        <v>8587.7100995399996</v>
      </c>
      <c r="C60" s="153">
        <v>9543.6271513439988</v>
      </c>
      <c r="D60" s="153">
        <v>10194.894215906401</v>
      </c>
      <c r="E60" s="153">
        <f t="shared" si="0"/>
        <v>28326.231466790399</v>
      </c>
      <c r="F60" s="153">
        <v>11258.060497912798</v>
      </c>
      <c r="G60" s="153">
        <v>11812.95868896</v>
      </c>
      <c r="H60" s="153">
        <v>12590.12702376</v>
      </c>
      <c r="I60" s="153">
        <f t="shared" si="1"/>
        <v>35661.146210632796</v>
      </c>
      <c r="J60" s="153">
        <f t="shared" si="2"/>
        <v>12383.866547704079</v>
      </c>
      <c r="K60" s="153">
        <f t="shared" si="2"/>
        <v>12994.254557856</v>
      </c>
      <c r="L60" s="153">
        <f t="shared" si="2"/>
        <v>13849.139726136002</v>
      </c>
      <c r="M60" s="153">
        <f t="shared" si="3"/>
        <v>39227.260831696083</v>
      </c>
      <c r="N60" s="153">
        <f t="shared" si="4"/>
        <v>14860.639857244894</v>
      </c>
      <c r="O60" s="153">
        <f t="shared" si="4"/>
        <v>15593.105469427199</v>
      </c>
      <c r="P60" s="153">
        <f t="shared" si="4"/>
        <v>16618.9676713632</v>
      </c>
      <c r="Q60" s="153">
        <f t="shared" si="5"/>
        <v>47072.712998035291</v>
      </c>
      <c r="R60" s="153">
        <f>Q60+M60+I60+E60</f>
        <v>150287.35150715458</v>
      </c>
    </row>
    <row r="61" spans="1:18" outlineLevel="1">
      <c r="A61" s="152" t="s">
        <v>404</v>
      </c>
      <c r="B61" s="153">
        <v>5043.8224928519994</v>
      </c>
      <c r="C61" s="153">
        <v>5730.8393008151997</v>
      </c>
      <c r="D61" s="153">
        <v>6528.2140123199997</v>
      </c>
      <c r="E61" s="153">
        <f t="shared" si="0"/>
        <v>17302.875805987198</v>
      </c>
      <c r="F61" s="153">
        <v>6840.6356829096003</v>
      </c>
      <c r="G61" s="153">
        <v>8239.5386855495999</v>
      </c>
      <c r="H61" s="153">
        <v>8803.7628966144002</v>
      </c>
      <c r="I61" s="153">
        <f t="shared" si="1"/>
        <v>23883.9372650736</v>
      </c>
      <c r="J61" s="153">
        <f t="shared" si="2"/>
        <v>7524.6992512005609</v>
      </c>
      <c r="K61" s="153">
        <f t="shared" si="2"/>
        <v>9063.4925541045613</v>
      </c>
      <c r="L61" s="153">
        <f t="shared" si="2"/>
        <v>9684.139186275841</v>
      </c>
      <c r="M61" s="153">
        <f t="shared" si="3"/>
        <v>26272.330991580966</v>
      </c>
      <c r="N61" s="153">
        <f t="shared" si="4"/>
        <v>9029.6391014406727</v>
      </c>
      <c r="O61" s="153">
        <f t="shared" si="4"/>
        <v>10876.191064925473</v>
      </c>
      <c r="P61" s="153">
        <f t="shared" si="4"/>
        <v>11620.96702353101</v>
      </c>
      <c r="Q61" s="153">
        <f t="shared" si="5"/>
        <v>31526.797189897159</v>
      </c>
      <c r="R61" s="153">
        <f>Q61+M61+I61+E61</f>
        <v>98985.941252538934</v>
      </c>
    </row>
    <row r="62" spans="1:18" outlineLevel="1">
      <c r="A62" s="152" t="s">
        <v>405</v>
      </c>
      <c r="B62" s="153">
        <v>13951.7259463296</v>
      </c>
      <c r="C62" s="153">
        <v>14352.744807086399</v>
      </c>
      <c r="D62" s="153">
        <v>11763.219915532796</v>
      </c>
      <c r="E62" s="153">
        <f t="shared" si="0"/>
        <v>40067.690668948795</v>
      </c>
      <c r="F62" s="153">
        <v>10109.405699078399</v>
      </c>
      <c r="G62" s="153">
        <v>8307.9294990119979</v>
      </c>
      <c r="H62" s="153">
        <v>5511.6778304015997</v>
      </c>
      <c r="I62" s="153">
        <f t="shared" si="1"/>
        <v>23929.013028491998</v>
      </c>
      <c r="J62" s="153">
        <f t="shared" si="2"/>
        <v>11120.346268986241</v>
      </c>
      <c r="K62" s="153">
        <f t="shared" si="2"/>
        <v>9138.7224489131986</v>
      </c>
      <c r="L62" s="153">
        <f t="shared" si="2"/>
        <v>6062.8456134417602</v>
      </c>
      <c r="M62" s="153">
        <f t="shared" si="3"/>
        <v>26321.914331341202</v>
      </c>
      <c r="N62" s="153">
        <f t="shared" si="4"/>
        <v>13344.415522783489</v>
      </c>
      <c r="O62" s="153">
        <f t="shared" si="4"/>
        <v>10966.466938695838</v>
      </c>
      <c r="P62" s="153">
        <f t="shared" si="4"/>
        <v>7275.414736130112</v>
      </c>
      <c r="Q62" s="153">
        <f t="shared" si="5"/>
        <v>31586.297197609438</v>
      </c>
      <c r="R62" s="153">
        <f>Q62+M62+I62+E62</f>
        <v>121904.91522639143</v>
      </c>
    </row>
    <row r="63" spans="1:18" outlineLevel="1">
      <c r="A63" s="152" t="s">
        <v>406</v>
      </c>
      <c r="B63" s="153">
        <v>5847.4145510352</v>
      </c>
      <c r="C63" s="153">
        <v>7104.8729167416004</v>
      </c>
      <c r="D63" s="153">
        <v>10605.239096680796</v>
      </c>
      <c r="E63" s="153">
        <f t="shared" si="0"/>
        <v>23557.526564457599</v>
      </c>
      <c r="F63" s="153">
        <v>12984.928537838399</v>
      </c>
      <c r="G63" s="153">
        <v>15319.542215577598</v>
      </c>
      <c r="H63" s="153">
        <v>13445.01219204</v>
      </c>
      <c r="I63" s="153">
        <f t="shared" si="1"/>
        <v>41749.482945455995</v>
      </c>
      <c r="J63" s="153">
        <f t="shared" si="2"/>
        <v>14283.42139162224</v>
      </c>
      <c r="K63" s="153">
        <f t="shared" si="2"/>
        <v>16851.49643713536</v>
      </c>
      <c r="L63" s="153">
        <f t="shared" si="2"/>
        <v>14789.513411244001</v>
      </c>
      <c r="M63" s="153">
        <f t="shared" si="3"/>
        <v>45924.431240001599</v>
      </c>
      <c r="N63" s="153">
        <f t="shared" si="4"/>
        <v>17140.105669946686</v>
      </c>
      <c r="O63" s="153">
        <f t="shared" si="4"/>
        <v>20221.795724562431</v>
      </c>
      <c r="P63" s="153">
        <f t="shared" si="4"/>
        <v>17747.4160934928</v>
      </c>
      <c r="Q63" s="153">
        <f t="shared" si="5"/>
        <v>55109.317488001914</v>
      </c>
      <c r="R63" s="153">
        <f>Q63+M63+I63+E63</f>
        <v>166340.75823791712</v>
      </c>
    </row>
    <row r="64" spans="1:18" ht="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</row>
    <row r="65" spans="1:18" ht="15.75">
      <c r="A65" s="151" t="s">
        <v>416</v>
      </c>
      <c r="B65" s="156"/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</row>
    <row r="66" spans="1:18" outlineLevel="1">
      <c r="A66" s="152" t="s">
        <v>96</v>
      </c>
      <c r="B66" s="153">
        <v>7643.0619885905999</v>
      </c>
      <c r="C66" s="153">
        <v>8493.8281646961586</v>
      </c>
      <c r="D66" s="153">
        <v>9073.4558521566978</v>
      </c>
      <c r="E66" s="153">
        <f t="shared" si="0"/>
        <v>25210.346005443454</v>
      </c>
      <c r="F66" s="153">
        <v>10019.673843142391</v>
      </c>
      <c r="G66" s="153">
        <v>10513.533233174399</v>
      </c>
      <c r="H66" s="153">
        <v>11205.2130511464</v>
      </c>
      <c r="I66" s="153">
        <f t="shared" si="1"/>
        <v>31738.420127463192</v>
      </c>
      <c r="J66" s="153">
        <f t="shared" si="2"/>
        <v>11021.64122745663</v>
      </c>
      <c r="K66" s="153">
        <f t="shared" si="2"/>
        <v>11564.88655649184</v>
      </c>
      <c r="L66" s="153">
        <f t="shared" si="2"/>
        <v>12325.73435626104</v>
      </c>
      <c r="M66" s="153">
        <f t="shared" si="3"/>
        <v>34912.26214020951</v>
      </c>
      <c r="N66" s="153">
        <f t="shared" si="4"/>
        <v>13225.969472947956</v>
      </c>
      <c r="O66" s="153">
        <f t="shared" si="4"/>
        <v>13877.863867790207</v>
      </c>
      <c r="P66" s="153">
        <f t="shared" si="4"/>
        <v>14790.881227513248</v>
      </c>
      <c r="Q66" s="153">
        <f t="shared" si="5"/>
        <v>41894.714568251409</v>
      </c>
      <c r="R66" s="153">
        <f>Q66+M66+I66+E66</f>
        <v>133755.74284136755</v>
      </c>
    </row>
    <row r="67" spans="1:18" outlineLevel="1">
      <c r="A67" s="152" t="s">
        <v>404</v>
      </c>
      <c r="B67" s="153">
        <v>4489.0020186382799</v>
      </c>
      <c r="C67" s="153">
        <v>5100.4469777255281</v>
      </c>
      <c r="D67" s="153">
        <v>5810.1104709647998</v>
      </c>
      <c r="E67" s="153">
        <f t="shared" si="0"/>
        <v>15399.559467328607</v>
      </c>
      <c r="F67" s="153">
        <v>6088.1657577895439</v>
      </c>
      <c r="G67" s="153">
        <v>7333.189430139144</v>
      </c>
      <c r="H67" s="153">
        <v>7835.348977986816</v>
      </c>
      <c r="I67" s="153">
        <f t="shared" si="1"/>
        <v>21256.704165915504</v>
      </c>
      <c r="J67" s="153">
        <f t="shared" si="2"/>
        <v>6696.9823335684987</v>
      </c>
      <c r="K67" s="153">
        <f t="shared" si="2"/>
        <v>8066.5083731530594</v>
      </c>
      <c r="L67" s="153">
        <f t="shared" si="2"/>
        <v>8618.8838757854974</v>
      </c>
      <c r="M67" s="153">
        <f t="shared" si="3"/>
        <v>23382.374582507055</v>
      </c>
      <c r="N67" s="153">
        <f t="shared" si="4"/>
        <v>8036.3788002821984</v>
      </c>
      <c r="O67" s="153">
        <f t="shared" si="4"/>
        <v>9679.8100477836706</v>
      </c>
      <c r="P67" s="153">
        <f t="shared" si="4"/>
        <v>10342.660650942596</v>
      </c>
      <c r="Q67" s="153">
        <f t="shared" si="5"/>
        <v>28058.849499008466</v>
      </c>
      <c r="R67" s="153">
        <f>Q67+M67+I67+E67</f>
        <v>88097.487714759642</v>
      </c>
    </row>
    <row r="68" spans="1:18" outlineLevel="1">
      <c r="A68" s="152" t="s">
        <v>405</v>
      </c>
      <c r="B68" s="153">
        <v>12417.036092233344</v>
      </c>
      <c r="C68" s="153">
        <v>12773.942878306896</v>
      </c>
      <c r="D68" s="153">
        <v>10469.265724824189</v>
      </c>
      <c r="E68" s="153">
        <f t="shared" si="0"/>
        <v>35660.244695364425</v>
      </c>
      <c r="F68" s="153">
        <v>8997.3710721797761</v>
      </c>
      <c r="G68" s="153">
        <v>7394.0572541206784</v>
      </c>
      <c r="H68" s="153">
        <v>4905.3932690574238</v>
      </c>
      <c r="I68" s="153">
        <f t="shared" si="1"/>
        <v>21296.821595357877</v>
      </c>
      <c r="J68" s="153">
        <f t="shared" si="2"/>
        <v>9897.1081793977537</v>
      </c>
      <c r="K68" s="153">
        <f t="shared" si="2"/>
        <v>8133.4629795327473</v>
      </c>
      <c r="L68" s="153">
        <f t="shared" si="2"/>
        <v>5395.9325959631669</v>
      </c>
      <c r="M68" s="153">
        <f t="shared" si="3"/>
        <v>23426.503754893667</v>
      </c>
      <c r="N68" s="153">
        <f t="shared" si="4"/>
        <v>11876.529815277305</v>
      </c>
      <c r="O68" s="153">
        <f t="shared" si="4"/>
        <v>9760.1555754392957</v>
      </c>
      <c r="P68" s="153">
        <f t="shared" si="4"/>
        <v>6475.1191151558005</v>
      </c>
      <c r="Q68" s="153">
        <f t="shared" si="5"/>
        <v>28111.804505872402</v>
      </c>
      <c r="R68" s="153">
        <f>Q68+M68+I68+E68</f>
        <v>108495.37455148836</v>
      </c>
    </row>
    <row r="69" spans="1:18" outlineLevel="1">
      <c r="A69" s="152" t="s">
        <v>406</v>
      </c>
      <c r="B69" s="153">
        <v>5204.1989504213279</v>
      </c>
      <c r="C69" s="153">
        <v>6323.3368959000245</v>
      </c>
      <c r="D69" s="153">
        <v>9438.6627960459082</v>
      </c>
      <c r="E69" s="153">
        <f t="shared" si="0"/>
        <v>20966.198642367261</v>
      </c>
      <c r="F69" s="153">
        <v>11556.586398676176</v>
      </c>
      <c r="G69" s="153">
        <v>13634.392571864062</v>
      </c>
      <c r="H69" s="153">
        <v>11966.060850915599</v>
      </c>
      <c r="I69" s="153">
        <f t="shared" si="1"/>
        <v>37157.039821455837</v>
      </c>
      <c r="J69" s="153">
        <f t="shared" si="2"/>
        <v>12712.245038543795</v>
      </c>
      <c r="K69" s="153">
        <f t="shared" si="2"/>
        <v>14997.83182905047</v>
      </c>
      <c r="L69" s="153">
        <f t="shared" si="2"/>
        <v>13162.666936007159</v>
      </c>
      <c r="M69" s="153">
        <f t="shared" si="3"/>
        <v>40872.743803601428</v>
      </c>
      <c r="N69" s="153">
        <f t="shared" si="4"/>
        <v>15254.694046252553</v>
      </c>
      <c r="O69" s="153">
        <f t="shared" si="4"/>
        <v>17997.398194860565</v>
      </c>
      <c r="P69" s="153">
        <f t="shared" si="4"/>
        <v>15795.20032320859</v>
      </c>
      <c r="Q69" s="153">
        <f t="shared" si="5"/>
        <v>49047.29256432171</v>
      </c>
      <c r="R69" s="153">
        <f>Q69+M69+I69+E69</f>
        <v>148043.27483174624</v>
      </c>
    </row>
    <row r="70" spans="1:18" ht="15">
      <c r="A70" s="154"/>
      <c r="B70" s="155"/>
      <c r="C70" s="155"/>
      <c r="D70" s="155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 ht="15.75">
      <c r="A71" s="151" t="s">
        <v>417</v>
      </c>
      <c r="B71" s="156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</row>
    <row r="72" spans="1:18" ht="14.25" customHeight="1" outlineLevel="1">
      <c r="A72" s="152" t="s">
        <v>96</v>
      </c>
      <c r="B72" s="153">
        <v>9935.9805851677793</v>
      </c>
      <c r="C72" s="153">
        <v>11041.976614105006</v>
      </c>
      <c r="D72" s="153">
        <v>11795.492607803708</v>
      </c>
      <c r="E72" s="153">
        <f t="shared" ref="E72:E123" si="6">SUM(B72:D72)</f>
        <v>32773.449807076497</v>
      </c>
      <c r="F72" s="153">
        <v>13025.575996085108</v>
      </c>
      <c r="G72" s="153">
        <v>13667.59320312672</v>
      </c>
      <c r="H72" s="153">
        <v>14566.776966490321</v>
      </c>
      <c r="I72" s="153">
        <f t="shared" ref="I72:I123" si="7">SUM(F72:H72)</f>
        <v>41259.946165702146</v>
      </c>
      <c r="J72" s="153">
        <f t="shared" ref="J72:L123" si="8">1.1*F72</f>
        <v>14328.13359569362</v>
      </c>
      <c r="K72" s="153">
        <f t="shared" si="8"/>
        <v>15034.352523439393</v>
      </c>
      <c r="L72" s="153">
        <f t="shared" si="8"/>
        <v>16023.454663139355</v>
      </c>
      <c r="M72" s="153">
        <f t="shared" ref="M72:M123" si="9">SUM(J72:L72)</f>
        <v>45385.940782272366</v>
      </c>
      <c r="N72" s="153">
        <f t="shared" ref="N72:P123" si="10">1.2*J72</f>
        <v>17193.760314832343</v>
      </c>
      <c r="O72" s="153">
        <f t="shared" si="10"/>
        <v>18041.223028127271</v>
      </c>
      <c r="P72" s="153">
        <f t="shared" si="10"/>
        <v>19228.145595767226</v>
      </c>
      <c r="Q72" s="153">
        <f t="shared" ref="Q72:Q123" si="11">SUM(N72:P72)</f>
        <v>54463.128938726848</v>
      </c>
      <c r="R72" s="153">
        <f>Q72+M72+I72+E72</f>
        <v>173882.46569377783</v>
      </c>
    </row>
    <row r="73" spans="1:18" outlineLevel="1">
      <c r="A73" s="152" t="s">
        <v>404</v>
      </c>
      <c r="B73" s="153">
        <v>5835.7026242297643</v>
      </c>
      <c r="C73" s="153">
        <v>6630.581071043187</v>
      </c>
      <c r="D73" s="153">
        <v>7553.14361225424</v>
      </c>
      <c r="E73" s="153">
        <f t="shared" si="6"/>
        <v>20019.427307527192</v>
      </c>
      <c r="F73" s="153">
        <v>7914.6154851264073</v>
      </c>
      <c r="G73" s="153">
        <v>9533.1462591808868</v>
      </c>
      <c r="H73" s="153">
        <v>10185.95367138286</v>
      </c>
      <c r="I73" s="153">
        <f t="shared" si="7"/>
        <v>27633.715415690156</v>
      </c>
      <c r="J73" s="153">
        <f t="shared" si="8"/>
        <v>8706.0770336390488</v>
      </c>
      <c r="K73" s="153">
        <f t="shared" si="8"/>
        <v>10486.460885098977</v>
      </c>
      <c r="L73" s="153">
        <f t="shared" si="8"/>
        <v>11204.549038521147</v>
      </c>
      <c r="M73" s="153">
        <f t="shared" si="9"/>
        <v>30397.086957259169</v>
      </c>
      <c r="N73" s="153">
        <f t="shared" si="10"/>
        <v>10447.292440366859</v>
      </c>
      <c r="O73" s="153">
        <f t="shared" si="10"/>
        <v>12583.753062118773</v>
      </c>
      <c r="P73" s="153">
        <f t="shared" si="10"/>
        <v>13445.458846225376</v>
      </c>
      <c r="Q73" s="153">
        <f t="shared" si="11"/>
        <v>36476.504348711009</v>
      </c>
      <c r="R73" s="153">
        <f>Q73+M73+I73+E73</f>
        <v>114526.73402918753</v>
      </c>
    </row>
    <row r="74" spans="1:18" outlineLevel="1">
      <c r="A74" s="152" t="s">
        <v>405</v>
      </c>
      <c r="B74" s="153">
        <v>16142.146919903347</v>
      </c>
      <c r="C74" s="153">
        <v>16606.125741798965</v>
      </c>
      <c r="D74" s="153">
        <v>13610.045442271445</v>
      </c>
      <c r="E74" s="153">
        <f t="shared" si="6"/>
        <v>46358.318103973761</v>
      </c>
      <c r="F74" s="153">
        <v>11696.582393833709</v>
      </c>
      <c r="G74" s="153">
        <v>9612.2744303568816</v>
      </c>
      <c r="H74" s="153">
        <v>6377.0112497746513</v>
      </c>
      <c r="I74" s="153">
        <f t="shared" si="7"/>
        <v>27685.868073965241</v>
      </c>
      <c r="J74" s="153">
        <f t="shared" si="8"/>
        <v>12866.240633217081</v>
      </c>
      <c r="K74" s="153">
        <f t="shared" si="8"/>
        <v>10573.50187339257</v>
      </c>
      <c r="L74" s="153">
        <f t="shared" si="8"/>
        <v>7014.7123747521173</v>
      </c>
      <c r="M74" s="153">
        <f t="shared" si="9"/>
        <v>30454.454881361769</v>
      </c>
      <c r="N74" s="153">
        <f t="shared" si="10"/>
        <v>15439.488759860496</v>
      </c>
      <c r="O74" s="153">
        <f t="shared" si="10"/>
        <v>12688.202248071084</v>
      </c>
      <c r="P74" s="153">
        <f t="shared" si="10"/>
        <v>8417.6548497025397</v>
      </c>
      <c r="Q74" s="153">
        <f t="shared" si="11"/>
        <v>36545.345857634122</v>
      </c>
      <c r="R74" s="153">
        <f>Q74+M74+I74+E74</f>
        <v>141043.9869169349</v>
      </c>
    </row>
    <row r="75" spans="1:18" outlineLevel="1">
      <c r="A75" s="152" t="s">
        <v>406</v>
      </c>
      <c r="B75" s="153">
        <v>6765.4586355477268</v>
      </c>
      <c r="C75" s="153">
        <v>8220.3379646700323</v>
      </c>
      <c r="D75" s="153">
        <v>12270.26163485968</v>
      </c>
      <c r="E75" s="153">
        <f t="shared" si="6"/>
        <v>27256.058235077442</v>
      </c>
      <c r="F75" s="153">
        <v>15023.56231827903</v>
      </c>
      <c r="G75" s="153">
        <v>17724.710343423281</v>
      </c>
      <c r="H75" s="153">
        <v>15555.879106190279</v>
      </c>
      <c r="I75" s="153">
        <f t="shared" si="7"/>
        <v>48304.151767892588</v>
      </c>
      <c r="J75" s="153">
        <f t="shared" si="8"/>
        <v>16525.918550106933</v>
      </c>
      <c r="K75" s="153">
        <f t="shared" si="8"/>
        <v>19497.18137776561</v>
      </c>
      <c r="L75" s="153">
        <f t="shared" si="8"/>
        <v>17111.467016809307</v>
      </c>
      <c r="M75" s="153">
        <f t="shared" si="9"/>
        <v>53134.56694468185</v>
      </c>
      <c r="N75" s="153">
        <f t="shared" si="10"/>
        <v>19831.102260128318</v>
      </c>
      <c r="O75" s="153">
        <f t="shared" si="10"/>
        <v>23396.617653318732</v>
      </c>
      <c r="P75" s="153">
        <f t="shared" si="10"/>
        <v>20533.760420171169</v>
      </c>
      <c r="Q75" s="153">
        <f t="shared" si="11"/>
        <v>63761.480333618223</v>
      </c>
      <c r="R75" s="153">
        <f>Q75+M75+I75+E75</f>
        <v>192456.25728127011</v>
      </c>
    </row>
    <row r="76" spans="1:18" ht="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 ht="15.75">
      <c r="A77" s="151" t="s">
        <v>418</v>
      </c>
      <c r="B77" s="156"/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</row>
    <row r="78" spans="1:18" outlineLevel="1">
      <c r="A78" s="152" t="s">
        <v>96</v>
      </c>
      <c r="B78" s="153">
        <v>6541.820999999999</v>
      </c>
      <c r="C78" s="153">
        <v>7270.0055999999995</v>
      </c>
      <c r="D78" s="153">
        <v>7766.1183599999995</v>
      </c>
      <c r="E78" s="153">
        <f t="shared" si="6"/>
        <v>21577.944959999997</v>
      </c>
      <c r="F78" s="153">
        <v>8576.0017199999984</v>
      </c>
      <c r="G78" s="153">
        <v>8998.7039999999997</v>
      </c>
      <c r="H78" s="153">
        <v>9590.7240000000002</v>
      </c>
      <c r="I78" s="153">
        <f t="shared" si="7"/>
        <v>27165.42972</v>
      </c>
      <c r="J78" s="153">
        <f t="shared" si="8"/>
        <v>9433.6018919999988</v>
      </c>
      <c r="K78" s="153">
        <f t="shared" si="8"/>
        <v>9898.5744000000013</v>
      </c>
      <c r="L78" s="153">
        <f t="shared" si="8"/>
        <v>10549.796400000001</v>
      </c>
      <c r="M78" s="153">
        <f t="shared" si="9"/>
        <v>29881.972692000003</v>
      </c>
      <c r="N78" s="153">
        <f t="shared" si="10"/>
        <v>11320.322270399998</v>
      </c>
      <c r="O78" s="153">
        <f t="shared" si="10"/>
        <v>11878.289280000001</v>
      </c>
      <c r="P78" s="153">
        <f t="shared" si="10"/>
        <v>12659.75568</v>
      </c>
      <c r="Q78" s="153">
        <f t="shared" si="11"/>
        <v>35858.367230399999</v>
      </c>
      <c r="R78" s="153">
        <f>Q78+M78+I78+E78</f>
        <v>114483.7146024</v>
      </c>
    </row>
    <row r="79" spans="1:18" outlineLevel="1">
      <c r="A79" s="152" t="s">
        <v>404</v>
      </c>
      <c r="B79" s="153">
        <v>3842.2097999999996</v>
      </c>
      <c r="C79" s="153">
        <v>4365.55548</v>
      </c>
      <c r="D79" s="153">
        <v>4972.9679999999998</v>
      </c>
      <c r="E79" s="153">
        <f t="shared" si="6"/>
        <v>13180.73328</v>
      </c>
      <c r="F79" s="153">
        <v>5210.9600399999999</v>
      </c>
      <c r="G79" s="153">
        <v>6276.5960400000004</v>
      </c>
      <c r="H79" s="153">
        <v>6706.4025599999995</v>
      </c>
      <c r="I79" s="153">
        <f t="shared" si="7"/>
        <v>18193.958640000001</v>
      </c>
      <c r="J79" s="153">
        <f t="shared" si="8"/>
        <v>5732.0560440000008</v>
      </c>
      <c r="K79" s="153">
        <f t="shared" si="8"/>
        <v>6904.2556440000008</v>
      </c>
      <c r="L79" s="153">
        <f t="shared" si="8"/>
        <v>7377.0428160000001</v>
      </c>
      <c r="M79" s="153">
        <f t="shared" si="9"/>
        <v>20013.354504000003</v>
      </c>
      <c r="N79" s="153">
        <f t="shared" si="10"/>
        <v>6878.467252800001</v>
      </c>
      <c r="O79" s="153">
        <f t="shared" si="10"/>
        <v>8285.1067727999998</v>
      </c>
      <c r="P79" s="153">
        <f t="shared" si="10"/>
        <v>8852.4513791999998</v>
      </c>
      <c r="Q79" s="153">
        <f t="shared" si="11"/>
        <v>24016.025404799999</v>
      </c>
      <c r="R79" s="153">
        <f>Q79+M79+I79+E79</f>
        <v>75404.071828800006</v>
      </c>
    </row>
    <row r="80" spans="1:18" outlineLevel="1">
      <c r="A80" s="152" t="s">
        <v>405</v>
      </c>
      <c r="B80" s="153">
        <v>10627.94304</v>
      </c>
      <c r="C80" s="153">
        <v>10933.425360000001</v>
      </c>
      <c r="D80" s="153">
        <v>8960.8147199999985</v>
      </c>
      <c r="E80" s="153">
        <f t="shared" si="6"/>
        <v>30522.183119999998</v>
      </c>
      <c r="F80" s="153">
        <v>7700.9961599999997</v>
      </c>
      <c r="G80" s="153">
        <v>6328.6937999999991</v>
      </c>
      <c r="H80" s="153">
        <v>4198.6058400000002</v>
      </c>
      <c r="I80" s="153">
        <f t="shared" si="7"/>
        <v>18228.2958</v>
      </c>
      <c r="J80" s="153">
        <f t="shared" si="8"/>
        <v>8471.0957760000001</v>
      </c>
      <c r="K80" s="153">
        <f t="shared" si="8"/>
        <v>6961.5631799999992</v>
      </c>
      <c r="L80" s="153">
        <f t="shared" si="8"/>
        <v>4618.4664240000002</v>
      </c>
      <c r="M80" s="153">
        <f t="shared" si="9"/>
        <v>20051.125379999998</v>
      </c>
      <c r="N80" s="153">
        <f t="shared" si="10"/>
        <v>10165.314931200001</v>
      </c>
      <c r="O80" s="153">
        <f t="shared" si="10"/>
        <v>8353.8758159999979</v>
      </c>
      <c r="P80" s="153">
        <f t="shared" si="10"/>
        <v>5542.1597087999999</v>
      </c>
      <c r="Q80" s="153">
        <f t="shared" si="11"/>
        <v>24061.350456</v>
      </c>
      <c r="R80" s="153">
        <f>Q80+M80+I80+E80</f>
        <v>92862.954755999992</v>
      </c>
    </row>
    <row r="81" spans="1:18" outlineLevel="1">
      <c r="A81" s="152" t="s">
        <v>406</v>
      </c>
      <c r="B81" s="153">
        <v>4454.3584799999999</v>
      </c>
      <c r="C81" s="153">
        <v>5412.2468400000007</v>
      </c>
      <c r="D81" s="153">
        <v>8078.7049199999983</v>
      </c>
      <c r="E81" s="153">
        <f t="shared" si="6"/>
        <v>17945.310239999999</v>
      </c>
      <c r="F81" s="153">
        <v>9891.4701600000008</v>
      </c>
      <c r="G81" s="153">
        <v>11669.898239999999</v>
      </c>
      <c r="H81" s="153">
        <v>10241.946</v>
      </c>
      <c r="I81" s="153">
        <f t="shared" si="7"/>
        <v>31803.314399999999</v>
      </c>
      <c r="J81" s="153">
        <f t="shared" si="8"/>
        <v>10880.617176000002</v>
      </c>
      <c r="K81" s="153">
        <f t="shared" si="8"/>
        <v>12836.888063999999</v>
      </c>
      <c r="L81" s="153">
        <f t="shared" si="8"/>
        <v>11266.140600000001</v>
      </c>
      <c r="M81" s="153">
        <f t="shared" si="9"/>
        <v>34983.645839999997</v>
      </c>
      <c r="N81" s="153">
        <f t="shared" si="10"/>
        <v>13056.740611200001</v>
      </c>
      <c r="O81" s="153">
        <f t="shared" si="10"/>
        <v>15404.265676799998</v>
      </c>
      <c r="P81" s="153">
        <f t="shared" si="10"/>
        <v>13519.36872</v>
      </c>
      <c r="Q81" s="153">
        <f t="shared" si="11"/>
        <v>41980.375007999995</v>
      </c>
      <c r="R81" s="153">
        <f>Q81+M81+I81+E81</f>
        <v>126712.64548799998</v>
      </c>
    </row>
    <row r="82" spans="1:18" ht="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</row>
    <row r="83" spans="1:18" ht="15.75">
      <c r="A83" s="151" t="s">
        <v>419</v>
      </c>
      <c r="B83" s="156"/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</row>
    <row r="84" spans="1:18" outlineLevel="1">
      <c r="A84" s="152" t="s">
        <v>96</v>
      </c>
      <c r="B84" s="153">
        <v>8504.3672999999999</v>
      </c>
      <c r="C84" s="153">
        <v>9451.0072799999998</v>
      </c>
      <c r="D84" s="153">
        <v>10095.953868000001</v>
      </c>
      <c r="E84" s="153">
        <f t="shared" si="6"/>
        <v>28051.328448</v>
      </c>
      <c r="F84" s="153">
        <v>11148.802235999998</v>
      </c>
      <c r="G84" s="153">
        <v>11698.315200000001</v>
      </c>
      <c r="H84" s="153">
        <v>12467.941200000001</v>
      </c>
      <c r="I84" s="153">
        <f t="shared" si="7"/>
        <v>35315.058636000002</v>
      </c>
      <c r="J84" s="153">
        <f t="shared" si="8"/>
        <v>12263.682459599999</v>
      </c>
      <c r="K84" s="153">
        <f t="shared" si="8"/>
        <v>12868.146720000002</v>
      </c>
      <c r="L84" s="153">
        <f t="shared" si="8"/>
        <v>13714.735320000002</v>
      </c>
      <c r="M84" s="153">
        <f t="shared" si="9"/>
        <v>38846.564499600005</v>
      </c>
      <c r="N84" s="153">
        <f t="shared" si="10"/>
        <v>14716.418951519998</v>
      </c>
      <c r="O84" s="153">
        <f t="shared" si="10"/>
        <v>15441.776064000001</v>
      </c>
      <c r="P84" s="153">
        <f t="shared" si="10"/>
        <v>16457.682384</v>
      </c>
      <c r="Q84" s="153">
        <f t="shared" si="11"/>
        <v>46615.877399520003</v>
      </c>
      <c r="R84" s="153">
        <f>Q84+M84+I84+E84</f>
        <v>148828.82898312001</v>
      </c>
    </row>
    <row r="85" spans="1:18" outlineLevel="1">
      <c r="A85" s="152" t="s">
        <v>404</v>
      </c>
      <c r="B85" s="153">
        <v>4994.8727399999998</v>
      </c>
      <c r="C85" s="153">
        <v>5675.2221239999999</v>
      </c>
      <c r="D85" s="153">
        <v>6464.8584000000001</v>
      </c>
      <c r="E85" s="153">
        <f t="shared" si="6"/>
        <v>17134.953264</v>
      </c>
      <c r="F85" s="153">
        <v>6774.2480519999999</v>
      </c>
      <c r="G85" s="153">
        <v>8159.5748520000006</v>
      </c>
      <c r="H85" s="153">
        <v>8718.3233280000004</v>
      </c>
      <c r="I85" s="153">
        <f t="shared" si="7"/>
        <v>23652.146231999999</v>
      </c>
      <c r="J85" s="153">
        <f t="shared" si="8"/>
        <v>7451.6728572000002</v>
      </c>
      <c r="K85" s="153">
        <f t="shared" si="8"/>
        <v>8975.5323372000021</v>
      </c>
      <c r="L85" s="153">
        <f t="shared" si="8"/>
        <v>9590.155660800001</v>
      </c>
      <c r="M85" s="153">
        <f t="shared" si="9"/>
        <v>26017.360855200001</v>
      </c>
      <c r="N85" s="153">
        <f t="shared" si="10"/>
        <v>8942.0074286399995</v>
      </c>
      <c r="O85" s="153">
        <f t="shared" si="10"/>
        <v>10770.638804640002</v>
      </c>
      <c r="P85" s="153">
        <f t="shared" si="10"/>
        <v>11508.186792960001</v>
      </c>
      <c r="Q85" s="153">
        <f t="shared" si="11"/>
        <v>31220.833026240001</v>
      </c>
      <c r="R85" s="153">
        <f>Q85+M85+I85+E85</f>
        <v>98025.293377440001</v>
      </c>
    </row>
    <row r="86" spans="1:18" outlineLevel="1">
      <c r="A86" s="152" t="s">
        <v>405</v>
      </c>
      <c r="B86" s="153">
        <v>13816.325952000001</v>
      </c>
      <c r="C86" s="153">
        <v>14213.452968000001</v>
      </c>
      <c r="D86" s="153">
        <v>11649.059135999998</v>
      </c>
      <c r="E86" s="153">
        <f t="shared" si="6"/>
        <v>39678.838056000001</v>
      </c>
      <c r="F86" s="153">
        <v>10011.295007999999</v>
      </c>
      <c r="G86" s="153">
        <v>8227.3019399999994</v>
      </c>
      <c r="H86" s="153">
        <v>5458.1875920000002</v>
      </c>
      <c r="I86" s="153">
        <f t="shared" si="7"/>
        <v>23696.784540000001</v>
      </c>
      <c r="J86" s="153">
        <f t="shared" si="8"/>
        <v>11012.424508800001</v>
      </c>
      <c r="K86" s="153">
        <f t="shared" si="8"/>
        <v>9050.032134000001</v>
      </c>
      <c r="L86" s="153">
        <f t="shared" si="8"/>
        <v>6004.0063512000006</v>
      </c>
      <c r="M86" s="153">
        <f t="shared" si="9"/>
        <v>26066.462994000005</v>
      </c>
      <c r="N86" s="153">
        <f t="shared" si="10"/>
        <v>13214.90941056</v>
      </c>
      <c r="O86" s="153">
        <f t="shared" si="10"/>
        <v>10860.038560800002</v>
      </c>
      <c r="P86" s="153">
        <f t="shared" si="10"/>
        <v>7204.8076214400007</v>
      </c>
      <c r="Q86" s="153">
        <f t="shared" si="11"/>
        <v>31279.7555928</v>
      </c>
      <c r="R86" s="153">
        <f>Q86+M86+I86+E86</f>
        <v>120721.84118280001</v>
      </c>
    </row>
    <row r="87" spans="1:18" outlineLevel="1">
      <c r="A87" s="152" t="s">
        <v>406</v>
      </c>
      <c r="B87" s="153">
        <v>5790.6660240000001</v>
      </c>
      <c r="C87" s="153">
        <v>7035.920892000001</v>
      </c>
      <c r="D87" s="153">
        <v>10502.316395999998</v>
      </c>
      <c r="E87" s="153">
        <f t="shared" si="6"/>
        <v>23328.903311999999</v>
      </c>
      <c r="F87" s="153">
        <v>12858.911208000001</v>
      </c>
      <c r="G87" s="153">
        <v>15170.867711999999</v>
      </c>
      <c r="H87" s="153">
        <v>13314.5298</v>
      </c>
      <c r="I87" s="153">
        <f t="shared" si="7"/>
        <v>41344.308720000001</v>
      </c>
      <c r="J87" s="153">
        <f t="shared" si="8"/>
        <v>14144.802328800002</v>
      </c>
      <c r="K87" s="153">
        <f t="shared" si="8"/>
        <v>16687.954483199999</v>
      </c>
      <c r="L87" s="153">
        <f t="shared" si="8"/>
        <v>14645.982780000002</v>
      </c>
      <c r="M87" s="153">
        <f t="shared" si="9"/>
        <v>45478.739591999998</v>
      </c>
      <c r="N87" s="153">
        <f t="shared" si="10"/>
        <v>16973.762794560003</v>
      </c>
      <c r="O87" s="153">
        <f t="shared" si="10"/>
        <v>20025.545379839998</v>
      </c>
      <c r="P87" s="153">
        <f t="shared" si="10"/>
        <v>17575.179336000001</v>
      </c>
      <c r="Q87" s="153">
        <f t="shared" si="11"/>
        <v>54574.487510400002</v>
      </c>
      <c r="R87" s="153">
        <f>Q87+M87+I87+E87</f>
        <v>164726.43913440002</v>
      </c>
    </row>
    <row r="88" spans="1:18" ht="15">
      <c r="A88" s="154"/>
      <c r="B88" s="155"/>
      <c r="C88" s="155"/>
      <c r="D88" s="155"/>
      <c r="E88"/>
      <c r="F88"/>
      <c r="G88"/>
      <c r="H88"/>
      <c r="I88"/>
      <c r="J88"/>
      <c r="K88"/>
      <c r="L88"/>
      <c r="M88"/>
      <c r="N88"/>
      <c r="O88"/>
      <c r="P88"/>
      <c r="Q88"/>
      <c r="R88"/>
    </row>
    <row r="89" spans="1:18" ht="15.75">
      <c r="A89" s="151" t="s">
        <v>420</v>
      </c>
      <c r="B89" s="156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</row>
    <row r="90" spans="1:18" outlineLevel="1">
      <c r="A90" s="152" t="s">
        <v>96</v>
      </c>
      <c r="B90" s="153">
        <v>8419.3236269999998</v>
      </c>
      <c r="C90" s="153">
        <v>9356.4972072</v>
      </c>
      <c r="D90" s="153">
        <v>9994.9943293200013</v>
      </c>
      <c r="E90" s="153">
        <f t="shared" si="6"/>
        <v>27770.815163520001</v>
      </c>
      <c r="F90" s="153">
        <v>11037.314213639998</v>
      </c>
      <c r="G90" s="153">
        <v>11581.332048</v>
      </c>
      <c r="H90" s="153">
        <v>12343.261788000002</v>
      </c>
      <c r="I90" s="153">
        <f t="shared" si="7"/>
        <v>34961.908049639998</v>
      </c>
      <c r="J90" s="153">
        <f t="shared" si="8"/>
        <v>12141.045635003999</v>
      </c>
      <c r="K90" s="153">
        <f t="shared" si="8"/>
        <v>12739.465252800001</v>
      </c>
      <c r="L90" s="153">
        <f t="shared" si="8"/>
        <v>13577.587966800003</v>
      </c>
      <c r="M90" s="153">
        <f t="shared" si="9"/>
        <v>38458.098854604003</v>
      </c>
      <c r="N90" s="153">
        <f t="shared" si="10"/>
        <v>14569.254762004797</v>
      </c>
      <c r="O90" s="153">
        <f t="shared" si="10"/>
        <v>15287.358303360001</v>
      </c>
      <c r="P90" s="153">
        <f t="shared" si="10"/>
        <v>16293.105560160004</v>
      </c>
      <c r="Q90" s="153">
        <f t="shared" si="11"/>
        <v>46149.718625524802</v>
      </c>
      <c r="R90" s="153">
        <f>Q90+M90+I90+E90</f>
        <v>147340.54069328881</v>
      </c>
    </row>
    <row r="91" spans="1:18" outlineLevel="1">
      <c r="A91" s="152" t="s">
        <v>404</v>
      </c>
      <c r="B91" s="153">
        <v>4944.9240125999995</v>
      </c>
      <c r="C91" s="153">
        <v>5618.46990276</v>
      </c>
      <c r="D91" s="153">
        <v>6400.2098159999996</v>
      </c>
      <c r="E91" s="153">
        <f t="shared" si="6"/>
        <v>16963.603731359999</v>
      </c>
      <c r="F91" s="153">
        <v>6706.5055714800001</v>
      </c>
      <c r="G91" s="153">
        <v>8077.979103480001</v>
      </c>
      <c r="H91" s="153">
        <v>8631.14009472</v>
      </c>
      <c r="I91" s="153">
        <f t="shared" si="7"/>
        <v>23415.624769679998</v>
      </c>
      <c r="J91" s="153">
        <f t="shared" si="8"/>
        <v>7377.1561286280003</v>
      </c>
      <c r="K91" s="153">
        <f t="shared" si="8"/>
        <v>8885.7770138280011</v>
      </c>
      <c r="L91" s="153">
        <f t="shared" si="8"/>
        <v>9494.2541041920013</v>
      </c>
      <c r="M91" s="153">
        <f t="shared" si="9"/>
        <v>25757.187246648002</v>
      </c>
      <c r="N91" s="153">
        <f t="shared" si="10"/>
        <v>8852.5873543535999</v>
      </c>
      <c r="O91" s="153">
        <f t="shared" si="10"/>
        <v>10662.932416593601</v>
      </c>
      <c r="P91" s="153">
        <f t="shared" si="10"/>
        <v>11393.1049250304</v>
      </c>
      <c r="Q91" s="153">
        <f t="shared" si="11"/>
        <v>30908.624695977604</v>
      </c>
      <c r="R91" s="153">
        <f>Q91+M91+I91+E91</f>
        <v>97045.040443665595</v>
      </c>
    </row>
    <row r="92" spans="1:18" outlineLevel="1">
      <c r="A92" s="152" t="s">
        <v>405</v>
      </c>
      <c r="B92" s="153">
        <v>13678.16269248</v>
      </c>
      <c r="C92" s="153">
        <v>14071.31843832</v>
      </c>
      <c r="D92" s="153">
        <v>11532.568544639998</v>
      </c>
      <c r="E92" s="153">
        <f t="shared" si="6"/>
        <v>39282.049675439994</v>
      </c>
      <c r="F92" s="153">
        <v>9911.1820579199994</v>
      </c>
      <c r="G92" s="153">
        <v>8145.0289205999989</v>
      </c>
      <c r="H92" s="153">
        <v>5403.6057160800001</v>
      </c>
      <c r="I92" s="153">
        <f t="shared" si="7"/>
        <v>23459.816694599998</v>
      </c>
      <c r="J92" s="153">
        <f t="shared" si="8"/>
        <v>10902.300263712001</v>
      </c>
      <c r="K92" s="153">
        <f t="shared" si="8"/>
        <v>8959.5318126599996</v>
      </c>
      <c r="L92" s="153">
        <f t="shared" si="8"/>
        <v>5943.9662876880002</v>
      </c>
      <c r="M92" s="153">
        <f t="shared" si="9"/>
        <v>25805.79836406</v>
      </c>
      <c r="N92" s="153">
        <f t="shared" si="10"/>
        <v>13082.7603164544</v>
      </c>
      <c r="O92" s="153">
        <f t="shared" si="10"/>
        <v>10751.438175191999</v>
      </c>
      <c r="P92" s="153">
        <f t="shared" si="10"/>
        <v>7132.7595452256</v>
      </c>
      <c r="Q92" s="153">
        <f t="shared" si="11"/>
        <v>30966.958036871998</v>
      </c>
      <c r="R92" s="153">
        <f>Q92+M92+I92+E92</f>
        <v>119514.62277097198</v>
      </c>
    </row>
    <row r="93" spans="1:18" outlineLevel="1">
      <c r="A93" s="152" t="s">
        <v>406</v>
      </c>
      <c r="B93" s="153">
        <v>5732.7593637600003</v>
      </c>
      <c r="C93" s="153">
        <v>6965.5616830800009</v>
      </c>
      <c r="D93" s="153">
        <v>10397.293232039998</v>
      </c>
      <c r="E93" s="153">
        <f t="shared" si="6"/>
        <v>23095.614278879999</v>
      </c>
      <c r="F93" s="153">
        <v>12730.322095920001</v>
      </c>
      <c r="G93" s="153">
        <v>15019.15903488</v>
      </c>
      <c r="H93" s="153">
        <v>13181.384502000001</v>
      </c>
      <c r="I93" s="153">
        <f t="shared" si="7"/>
        <v>40930.8656328</v>
      </c>
      <c r="J93" s="153">
        <f t="shared" si="8"/>
        <v>14003.354305512003</v>
      </c>
      <c r="K93" s="153">
        <f t="shared" si="8"/>
        <v>16521.074938368001</v>
      </c>
      <c r="L93" s="153">
        <f t="shared" si="8"/>
        <v>14499.522952200003</v>
      </c>
      <c r="M93" s="153">
        <f t="shared" si="9"/>
        <v>45023.952196080005</v>
      </c>
      <c r="N93" s="153">
        <f t="shared" si="10"/>
        <v>16804.025166614403</v>
      </c>
      <c r="O93" s="153">
        <f t="shared" si="10"/>
        <v>19825.289926041602</v>
      </c>
      <c r="P93" s="153">
        <f t="shared" si="10"/>
        <v>17399.427542640002</v>
      </c>
      <c r="Q93" s="153">
        <f t="shared" si="11"/>
        <v>54028.742635296003</v>
      </c>
      <c r="R93" s="153">
        <f>Q93+M93+I93+E93</f>
        <v>163079.17474305601</v>
      </c>
    </row>
    <row r="94" spans="1:18" ht="1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</row>
    <row r="95" spans="1:18" ht="15.75">
      <c r="A95" s="151" t="s">
        <v>421</v>
      </c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</row>
    <row r="96" spans="1:18" outlineLevel="1">
      <c r="A96" s="152" t="s">
        <v>96</v>
      </c>
      <c r="B96" s="153">
        <v>7156.4250829499997</v>
      </c>
      <c r="C96" s="153">
        <v>7953.0226261199996</v>
      </c>
      <c r="D96" s="153">
        <v>8495.7451799220016</v>
      </c>
      <c r="E96" s="153">
        <f t="shared" si="6"/>
        <v>23605.192888992002</v>
      </c>
      <c r="F96" s="153">
        <v>9381.717081593999</v>
      </c>
      <c r="G96" s="153">
        <v>9844.1322407999996</v>
      </c>
      <c r="H96" s="153">
        <v>10491.772519800001</v>
      </c>
      <c r="I96" s="153">
        <f t="shared" si="7"/>
        <v>29717.621842193999</v>
      </c>
      <c r="J96" s="153">
        <f t="shared" si="8"/>
        <v>10319.8887897534</v>
      </c>
      <c r="K96" s="153">
        <f t="shared" si="8"/>
        <v>10828.545464880001</v>
      </c>
      <c r="L96" s="153">
        <f t="shared" si="8"/>
        <v>11540.949771780002</v>
      </c>
      <c r="M96" s="153">
        <f t="shared" si="9"/>
        <v>32689.384026413405</v>
      </c>
      <c r="N96" s="153">
        <f t="shared" si="10"/>
        <v>12383.866547704079</v>
      </c>
      <c r="O96" s="153">
        <f t="shared" si="10"/>
        <v>12994.254557856</v>
      </c>
      <c r="P96" s="153">
        <f t="shared" si="10"/>
        <v>13849.139726136002</v>
      </c>
      <c r="Q96" s="153">
        <f t="shared" si="11"/>
        <v>39227.260831696083</v>
      </c>
      <c r="R96" s="153">
        <f>Q96+M96+I96+E96</f>
        <v>125239.4595892955</v>
      </c>
    </row>
    <row r="97" spans="1:18" outlineLevel="1">
      <c r="A97" s="152" t="s">
        <v>404</v>
      </c>
      <c r="B97" s="153">
        <v>4203.1854107099998</v>
      </c>
      <c r="C97" s="153">
        <v>4775.6994173459998</v>
      </c>
      <c r="D97" s="153">
        <v>5440.1783435999996</v>
      </c>
      <c r="E97" s="153">
        <f t="shared" si="6"/>
        <v>14419.063171655998</v>
      </c>
      <c r="F97" s="153">
        <v>5700.5297357580002</v>
      </c>
      <c r="G97" s="153">
        <v>6866.2822379580002</v>
      </c>
      <c r="H97" s="153">
        <v>7336.4690805119999</v>
      </c>
      <c r="I97" s="153">
        <f t="shared" si="7"/>
        <v>19903.281054228002</v>
      </c>
      <c r="J97" s="153">
        <f t="shared" si="8"/>
        <v>6270.5827093338012</v>
      </c>
      <c r="K97" s="153">
        <f t="shared" si="8"/>
        <v>7552.9104617538005</v>
      </c>
      <c r="L97" s="153">
        <f t="shared" si="8"/>
        <v>8070.1159885632005</v>
      </c>
      <c r="M97" s="153">
        <f t="shared" si="9"/>
        <v>21893.609159650801</v>
      </c>
      <c r="N97" s="153">
        <f t="shared" si="10"/>
        <v>7524.6992512005609</v>
      </c>
      <c r="O97" s="153">
        <f t="shared" si="10"/>
        <v>9063.4925541045595</v>
      </c>
      <c r="P97" s="153">
        <f t="shared" si="10"/>
        <v>9684.139186275841</v>
      </c>
      <c r="Q97" s="153">
        <f t="shared" si="11"/>
        <v>26272.330991580959</v>
      </c>
      <c r="R97" s="153">
        <f>Q97+M97+I97+E97</f>
        <v>82488.284377115764</v>
      </c>
    </row>
    <row r="98" spans="1:18" outlineLevel="1">
      <c r="A98" s="152" t="s">
        <v>405</v>
      </c>
      <c r="B98" s="153">
        <v>11626.438288608</v>
      </c>
      <c r="C98" s="153">
        <v>11960.620672572</v>
      </c>
      <c r="D98" s="153">
        <v>9802.6832629439978</v>
      </c>
      <c r="E98" s="153">
        <f t="shared" si="6"/>
        <v>33389.742224123998</v>
      </c>
      <c r="F98" s="153">
        <v>8424.5047492319991</v>
      </c>
      <c r="G98" s="153">
        <v>6923.2745825099992</v>
      </c>
      <c r="H98" s="153">
        <v>4593.0648586679999</v>
      </c>
      <c r="I98" s="153">
        <f t="shared" si="7"/>
        <v>19940.844190409996</v>
      </c>
      <c r="J98" s="153">
        <f t="shared" si="8"/>
        <v>9266.9552241551992</v>
      </c>
      <c r="K98" s="153">
        <f t="shared" si="8"/>
        <v>7615.6020407609994</v>
      </c>
      <c r="L98" s="153">
        <f t="shared" si="8"/>
        <v>5052.3713445348003</v>
      </c>
      <c r="M98" s="153">
        <f t="shared" si="9"/>
        <v>21934.928609450999</v>
      </c>
      <c r="N98" s="153">
        <f t="shared" si="10"/>
        <v>11120.346268986239</v>
      </c>
      <c r="O98" s="153">
        <f t="shared" si="10"/>
        <v>9138.7224489131986</v>
      </c>
      <c r="P98" s="153">
        <f t="shared" si="10"/>
        <v>6062.8456134417602</v>
      </c>
      <c r="Q98" s="153">
        <f t="shared" si="11"/>
        <v>26321.914331341199</v>
      </c>
      <c r="R98" s="153">
        <f>Q98+M98+I98+E98</f>
        <v>101587.4293553262</v>
      </c>
    </row>
    <row r="99" spans="1:18" outlineLevel="1">
      <c r="A99" s="152" t="s">
        <v>406</v>
      </c>
      <c r="B99" s="153">
        <v>4872.8454591959999</v>
      </c>
      <c r="C99" s="153">
        <v>5920.7274306180007</v>
      </c>
      <c r="D99" s="153">
        <v>8837.6992472339971</v>
      </c>
      <c r="E99" s="153">
        <f t="shared" si="6"/>
        <v>19631.272137047999</v>
      </c>
      <c r="F99" s="153">
        <v>10820.773781532</v>
      </c>
      <c r="G99" s="153">
        <v>12766.285179647999</v>
      </c>
      <c r="H99" s="153">
        <v>11204.176826700001</v>
      </c>
      <c r="I99" s="153">
        <f t="shared" si="7"/>
        <v>34791.235787879996</v>
      </c>
      <c r="J99" s="153">
        <f t="shared" si="8"/>
        <v>11902.8511596852</v>
      </c>
      <c r="K99" s="153">
        <f t="shared" si="8"/>
        <v>14042.913697612799</v>
      </c>
      <c r="L99" s="153">
        <f t="shared" si="8"/>
        <v>12324.594509370001</v>
      </c>
      <c r="M99" s="153">
        <f t="shared" si="9"/>
        <v>38270.359366668003</v>
      </c>
      <c r="N99" s="153">
        <f t="shared" si="10"/>
        <v>14283.42139162224</v>
      </c>
      <c r="O99" s="153">
        <f t="shared" si="10"/>
        <v>16851.49643713536</v>
      </c>
      <c r="P99" s="153">
        <f t="shared" si="10"/>
        <v>14789.513411244001</v>
      </c>
      <c r="Q99" s="153">
        <f t="shared" si="11"/>
        <v>45924.431240001599</v>
      </c>
      <c r="R99" s="153">
        <f>Q99+M99+I99+E99</f>
        <v>138617.2985315976</v>
      </c>
    </row>
    <row r="100" spans="1:18" ht="15">
      <c r="A100" s="154"/>
      <c r="B100" s="155"/>
      <c r="C100" s="155"/>
      <c r="D100" s="155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</row>
    <row r="101" spans="1:18" ht="15.75">
      <c r="A101" s="151" t="s">
        <v>422</v>
      </c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</row>
    <row r="102" spans="1:18" outlineLevel="1">
      <c r="A102" s="152" t="s">
        <v>96</v>
      </c>
      <c r="B102" s="153">
        <v>8587.7100995399996</v>
      </c>
      <c r="C102" s="153">
        <v>9543.6271513439988</v>
      </c>
      <c r="D102" s="153">
        <v>10194.894215906401</v>
      </c>
      <c r="E102" s="153">
        <f t="shared" si="6"/>
        <v>28326.231466790399</v>
      </c>
      <c r="F102" s="153">
        <v>11258.060497912798</v>
      </c>
      <c r="G102" s="153">
        <v>11812.95868896</v>
      </c>
      <c r="H102" s="153">
        <v>12590.12702376</v>
      </c>
      <c r="I102" s="153">
        <f t="shared" si="7"/>
        <v>35661.146210632796</v>
      </c>
      <c r="J102" s="153">
        <f t="shared" si="8"/>
        <v>12383.866547704079</v>
      </c>
      <c r="K102" s="153">
        <f t="shared" si="8"/>
        <v>12994.254557856</v>
      </c>
      <c r="L102" s="153">
        <f t="shared" si="8"/>
        <v>13849.139726136002</v>
      </c>
      <c r="M102" s="153">
        <f t="shared" si="9"/>
        <v>39227.260831696083</v>
      </c>
      <c r="N102" s="153">
        <f t="shared" si="10"/>
        <v>14860.639857244894</v>
      </c>
      <c r="O102" s="153">
        <f t="shared" si="10"/>
        <v>15593.105469427199</v>
      </c>
      <c r="P102" s="153">
        <f t="shared" si="10"/>
        <v>16618.9676713632</v>
      </c>
      <c r="Q102" s="153">
        <f t="shared" si="11"/>
        <v>47072.712998035291</v>
      </c>
      <c r="R102" s="153">
        <f>Q102+M102+I102+E102</f>
        <v>150287.35150715458</v>
      </c>
    </row>
    <row r="103" spans="1:18" outlineLevel="1">
      <c r="A103" s="152" t="s">
        <v>404</v>
      </c>
      <c r="B103" s="153">
        <v>5043.8224928519994</v>
      </c>
      <c r="C103" s="153">
        <v>5730.8393008151997</v>
      </c>
      <c r="D103" s="153">
        <v>6528.2140123199997</v>
      </c>
      <c r="E103" s="153">
        <f t="shared" si="6"/>
        <v>17302.875805987198</v>
      </c>
      <c r="F103" s="153">
        <v>6840.6356829096003</v>
      </c>
      <c r="G103" s="153">
        <v>8239.5386855495999</v>
      </c>
      <c r="H103" s="153">
        <v>8803.7628966144002</v>
      </c>
      <c r="I103" s="153">
        <f t="shared" si="7"/>
        <v>23883.9372650736</v>
      </c>
      <c r="J103" s="153">
        <f t="shared" si="8"/>
        <v>7524.6992512005609</v>
      </c>
      <c r="K103" s="153">
        <f t="shared" si="8"/>
        <v>9063.4925541045613</v>
      </c>
      <c r="L103" s="153">
        <f t="shared" si="8"/>
        <v>9684.139186275841</v>
      </c>
      <c r="M103" s="153">
        <f t="shared" si="9"/>
        <v>26272.330991580966</v>
      </c>
      <c r="N103" s="153">
        <f t="shared" si="10"/>
        <v>9029.6391014406727</v>
      </c>
      <c r="O103" s="153">
        <f t="shared" si="10"/>
        <v>10876.191064925473</v>
      </c>
      <c r="P103" s="153">
        <f t="shared" si="10"/>
        <v>11620.96702353101</v>
      </c>
      <c r="Q103" s="153">
        <f t="shared" si="11"/>
        <v>31526.797189897159</v>
      </c>
      <c r="R103" s="153">
        <f>Q103+M103+I103+E103</f>
        <v>98985.941252538934</v>
      </c>
    </row>
    <row r="104" spans="1:18" outlineLevel="1">
      <c r="A104" s="152" t="s">
        <v>405</v>
      </c>
      <c r="B104" s="153">
        <v>13951.7259463296</v>
      </c>
      <c r="C104" s="153">
        <v>14352.744807086399</v>
      </c>
      <c r="D104" s="153">
        <v>11763.219915532796</v>
      </c>
      <c r="E104" s="153">
        <f t="shared" si="6"/>
        <v>40067.690668948795</v>
      </c>
      <c r="F104" s="153">
        <v>10109.405699078399</v>
      </c>
      <c r="G104" s="153">
        <v>8307.9294990119979</v>
      </c>
      <c r="H104" s="153">
        <v>5511.6778304015997</v>
      </c>
      <c r="I104" s="153">
        <f t="shared" si="7"/>
        <v>23929.013028491998</v>
      </c>
      <c r="J104" s="153">
        <f t="shared" si="8"/>
        <v>11120.346268986241</v>
      </c>
      <c r="K104" s="153">
        <f t="shared" si="8"/>
        <v>9138.7224489131986</v>
      </c>
      <c r="L104" s="153">
        <f t="shared" si="8"/>
        <v>6062.8456134417602</v>
      </c>
      <c r="M104" s="153">
        <f t="shared" si="9"/>
        <v>26321.914331341202</v>
      </c>
      <c r="N104" s="153">
        <f t="shared" si="10"/>
        <v>13344.415522783489</v>
      </c>
      <c r="O104" s="153">
        <f t="shared" si="10"/>
        <v>10966.466938695838</v>
      </c>
      <c r="P104" s="153">
        <f t="shared" si="10"/>
        <v>7275.414736130112</v>
      </c>
      <c r="Q104" s="153">
        <f t="shared" si="11"/>
        <v>31586.297197609438</v>
      </c>
      <c r="R104" s="153">
        <f>Q104+M104+I104+E104</f>
        <v>121904.91522639143</v>
      </c>
    </row>
    <row r="105" spans="1:18" outlineLevel="1">
      <c r="A105" s="152" t="s">
        <v>406</v>
      </c>
      <c r="B105" s="153">
        <v>5847.4145510352</v>
      </c>
      <c r="C105" s="153">
        <v>7104.8729167416004</v>
      </c>
      <c r="D105" s="153">
        <v>10605.239096680796</v>
      </c>
      <c r="E105" s="153">
        <f t="shared" si="6"/>
        <v>23557.526564457599</v>
      </c>
      <c r="F105" s="153">
        <v>12984.928537838399</v>
      </c>
      <c r="G105" s="153">
        <v>15319.542215577598</v>
      </c>
      <c r="H105" s="153">
        <v>13445.01219204</v>
      </c>
      <c r="I105" s="153">
        <f t="shared" si="7"/>
        <v>41749.482945455995</v>
      </c>
      <c r="J105" s="153">
        <f t="shared" si="8"/>
        <v>14283.42139162224</v>
      </c>
      <c r="K105" s="153">
        <f t="shared" si="8"/>
        <v>16851.49643713536</v>
      </c>
      <c r="L105" s="153">
        <f t="shared" si="8"/>
        <v>14789.513411244001</v>
      </c>
      <c r="M105" s="153">
        <f t="shared" si="9"/>
        <v>45924.431240001599</v>
      </c>
      <c r="N105" s="153">
        <f t="shared" si="10"/>
        <v>17140.105669946686</v>
      </c>
      <c r="O105" s="153">
        <f t="shared" si="10"/>
        <v>20221.795724562431</v>
      </c>
      <c r="P105" s="153">
        <f t="shared" si="10"/>
        <v>17747.4160934928</v>
      </c>
      <c r="Q105" s="153">
        <f t="shared" si="11"/>
        <v>55109.317488001914</v>
      </c>
      <c r="R105" s="153">
        <f>Q105+M105+I105+E105</f>
        <v>166340.75823791712</v>
      </c>
    </row>
    <row r="106" spans="1:18" ht="1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</row>
    <row r="107" spans="1:18" ht="15.75">
      <c r="A107" s="151" t="s">
        <v>423</v>
      </c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</row>
    <row r="108" spans="1:18" outlineLevel="1">
      <c r="A108" s="152" t="s">
        <v>96</v>
      </c>
      <c r="B108" s="153">
        <v>7643.0619885905999</v>
      </c>
      <c r="C108" s="153">
        <v>8493.8281646961586</v>
      </c>
      <c r="D108" s="153">
        <v>9073.4558521566978</v>
      </c>
      <c r="E108" s="153">
        <f t="shared" si="6"/>
        <v>25210.346005443454</v>
      </c>
      <c r="F108" s="153">
        <v>10019.673843142391</v>
      </c>
      <c r="G108" s="153">
        <v>10513.533233174399</v>
      </c>
      <c r="H108" s="153">
        <v>11205.2130511464</v>
      </c>
      <c r="I108" s="153">
        <f t="shared" si="7"/>
        <v>31738.420127463192</v>
      </c>
      <c r="J108" s="153">
        <f t="shared" si="8"/>
        <v>11021.64122745663</v>
      </c>
      <c r="K108" s="153">
        <f t="shared" si="8"/>
        <v>11564.88655649184</v>
      </c>
      <c r="L108" s="153">
        <f t="shared" si="8"/>
        <v>12325.73435626104</v>
      </c>
      <c r="M108" s="153">
        <f t="shared" si="9"/>
        <v>34912.26214020951</v>
      </c>
      <c r="N108" s="153">
        <f t="shared" si="10"/>
        <v>13225.969472947956</v>
      </c>
      <c r="O108" s="153">
        <f t="shared" si="10"/>
        <v>13877.863867790207</v>
      </c>
      <c r="P108" s="153">
        <f t="shared" si="10"/>
        <v>14790.881227513248</v>
      </c>
      <c r="Q108" s="153">
        <f t="shared" si="11"/>
        <v>41894.714568251409</v>
      </c>
      <c r="R108" s="153">
        <f>Q108+M108+I108+E108</f>
        <v>133755.74284136755</v>
      </c>
    </row>
    <row r="109" spans="1:18" outlineLevel="1">
      <c r="A109" s="152" t="s">
        <v>404</v>
      </c>
      <c r="B109" s="153">
        <v>4489.0020186382799</v>
      </c>
      <c r="C109" s="153">
        <v>5100.4469777255281</v>
      </c>
      <c r="D109" s="153">
        <v>5810.1104709647998</v>
      </c>
      <c r="E109" s="153">
        <f t="shared" si="6"/>
        <v>15399.559467328607</v>
      </c>
      <c r="F109" s="153">
        <v>6088.1657577895439</v>
      </c>
      <c r="G109" s="153">
        <v>7333.189430139144</v>
      </c>
      <c r="H109" s="153">
        <v>7835.348977986816</v>
      </c>
      <c r="I109" s="153">
        <f t="shared" si="7"/>
        <v>21256.704165915504</v>
      </c>
      <c r="J109" s="153">
        <f t="shared" si="8"/>
        <v>6696.9823335684987</v>
      </c>
      <c r="K109" s="153">
        <f t="shared" si="8"/>
        <v>8066.5083731530594</v>
      </c>
      <c r="L109" s="153">
        <f t="shared" si="8"/>
        <v>8618.8838757854974</v>
      </c>
      <c r="M109" s="153">
        <f t="shared" si="9"/>
        <v>23382.374582507055</v>
      </c>
      <c r="N109" s="153">
        <f t="shared" si="10"/>
        <v>8036.3788002821984</v>
      </c>
      <c r="O109" s="153">
        <f t="shared" si="10"/>
        <v>9679.8100477836706</v>
      </c>
      <c r="P109" s="153">
        <f t="shared" si="10"/>
        <v>10342.660650942596</v>
      </c>
      <c r="Q109" s="153">
        <f t="shared" si="11"/>
        <v>28058.849499008466</v>
      </c>
      <c r="R109" s="153">
        <f>Q109+M109+I109+E109</f>
        <v>88097.487714759642</v>
      </c>
    </row>
    <row r="110" spans="1:18" outlineLevel="1">
      <c r="A110" s="152" t="s">
        <v>405</v>
      </c>
      <c r="B110" s="153">
        <v>12417.036092233344</v>
      </c>
      <c r="C110" s="153">
        <v>12773.942878306896</v>
      </c>
      <c r="D110" s="153">
        <v>10469.265724824189</v>
      </c>
      <c r="E110" s="153">
        <f t="shared" si="6"/>
        <v>35660.244695364425</v>
      </c>
      <c r="F110" s="153">
        <v>8997.3710721797761</v>
      </c>
      <c r="G110" s="153">
        <v>7394.0572541206784</v>
      </c>
      <c r="H110" s="153">
        <v>4905.3932690574238</v>
      </c>
      <c r="I110" s="153">
        <f t="shared" si="7"/>
        <v>21296.821595357877</v>
      </c>
      <c r="J110" s="153">
        <f t="shared" si="8"/>
        <v>9897.1081793977537</v>
      </c>
      <c r="K110" s="153">
        <f t="shared" si="8"/>
        <v>8133.4629795327473</v>
      </c>
      <c r="L110" s="153">
        <f t="shared" si="8"/>
        <v>5395.9325959631669</v>
      </c>
      <c r="M110" s="153">
        <f t="shared" si="9"/>
        <v>23426.503754893667</v>
      </c>
      <c r="N110" s="153">
        <f t="shared" si="10"/>
        <v>11876.529815277305</v>
      </c>
      <c r="O110" s="153">
        <f t="shared" si="10"/>
        <v>9760.1555754392957</v>
      </c>
      <c r="P110" s="153">
        <f t="shared" si="10"/>
        <v>6475.1191151558005</v>
      </c>
      <c r="Q110" s="153">
        <f t="shared" si="11"/>
        <v>28111.804505872402</v>
      </c>
      <c r="R110" s="153">
        <f>Q110+M110+I110+E110</f>
        <v>108495.37455148836</v>
      </c>
    </row>
    <row r="111" spans="1:18" outlineLevel="1">
      <c r="A111" s="152" t="s">
        <v>406</v>
      </c>
      <c r="B111" s="153">
        <v>5204.1989504213279</v>
      </c>
      <c r="C111" s="153">
        <v>6323.3368959000245</v>
      </c>
      <c r="D111" s="153">
        <v>9438.6627960459082</v>
      </c>
      <c r="E111" s="153">
        <f t="shared" si="6"/>
        <v>20966.198642367261</v>
      </c>
      <c r="F111" s="153">
        <v>11556.586398676176</v>
      </c>
      <c r="G111" s="153">
        <v>13634.392571864062</v>
      </c>
      <c r="H111" s="153">
        <v>11966.060850915599</v>
      </c>
      <c r="I111" s="153">
        <f t="shared" si="7"/>
        <v>37157.039821455837</v>
      </c>
      <c r="J111" s="153">
        <f t="shared" si="8"/>
        <v>12712.245038543795</v>
      </c>
      <c r="K111" s="153">
        <f t="shared" si="8"/>
        <v>14997.83182905047</v>
      </c>
      <c r="L111" s="153">
        <f t="shared" si="8"/>
        <v>13162.666936007159</v>
      </c>
      <c r="M111" s="153">
        <f t="shared" si="9"/>
        <v>40872.743803601428</v>
      </c>
      <c r="N111" s="153">
        <f t="shared" si="10"/>
        <v>15254.694046252553</v>
      </c>
      <c r="O111" s="153">
        <f t="shared" si="10"/>
        <v>17997.398194860565</v>
      </c>
      <c r="P111" s="153">
        <f t="shared" si="10"/>
        <v>15795.20032320859</v>
      </c>
      <c r="Q111" s="153">
        <f t="shared" si="11"/>
        <v>49047.29256432171</v>
      </c>
      <c r="R111" s="153">
        <f>Q111+M111+I111+E111</f>
        <v>148043.27483174624</v>
      </c>
    </row>
    <row r="112" spans="1:18" ht="1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</row>
    <row r="113" spans="1:18" ht="15.75">
      <c r="A113" s="151" t="s">
        <v>424</v>
      </c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</row>
    <row r="114" spans="1:18" outlineLevel="1">
      <c r="A114" s="152" t="s">
        <v>96</v>
      </c>
      <c r="B114" s="153">
        <v>9935.9805851677793</v>
      </c>
      <c r="C114" s="153">
        <v>11041.976614105006</v>
      </c>
      <c r="D114" s="153">
        <v>11795.492607803708</v>
      </c>
      <c r="E114" s="153">
        <f t="shared" si="6"/>
        <v>32773.449807076497</v>
      </c>
      <c r="F114" s="153">
        <v>13025.575996085108</v>
      </c>
      <c r="G114" s="153">
        <v>13667.59320312672</v>
      </c>
      <c r="H114" s="153">
        <v>14566.776966490321</v>
      </c>
      <c r="I114" s="153">
        <f t="shared" si="7"/>
        <v>41259.946165702146</v>
      </c>
      <c r="J114" s="153">
        <f t="shared" si="8"/>
        <v>14328.13359569362</v>
      </c>
      <c r="K114" s="153">
        <f t="shared" si="8"/>
        <v>15034.352523439393</v>
      </c>
      <c r="L114" s="153">
        <f t="shared" si="8"/>
        <v>16023.454663139355</v>
      </c>
      <c r="M114" s="153">
        <f t="shared" si="9"/>
        <v>45385.940782272366</v>
      </c>
      <c r="N114" s="153">
        <f t="shared" si="10"/>
        <v>17193.760314832343</v>
      </c>
      <c r="O114" s="153">
        <f t="shared" si="10"/>
        <v>18041.223028127271</v>
      </c>
      <c r="P114" s="153">
        <f t="shared" si="10"/>
        <v>19228.145595767226</v>
      </c>
      <c r="Q114" s="153">
        <f t="shared" si="11"/>
        <v>54463.128938726848</v>
      </c>
      <c r="R114" s="153">
        <f>Q114+M114+I114+E114</f>
        <v>173882.46569377783</v>
      </c>
    </row>
    <row r="115" spans="1:18" outlineLevel="1">
      <c r="A115" s="152" t="s">
        <v>404</v>
      </c>
      <c r="B115" s="153">
        <v>5835.7026242297643</v>
      </c>
      <c r="C115" s="153">
        <v>6630.581071043187</v>
      </c>
      <c r="D115" s="153">
        <v>7553.14361225424</v>
      </c>
      <c r="E115" s="153">
        <f t="shared" si="6"/>
        <v>20019.427307527192</v>
      </c>
      <c r="F115" s="153">
        <v>7914.6154851264073</v>
      </c>
      <c r="G115" s="153">
        <v>9533.1462591808868</v>
      </c>
      <c r="H115" s="153">
        <v>10185.95367138286</v>
      </c>
      <c r="I115" s="153">
        <f t="shared" si="7"/>
        <v>27633.715415690156</v>
      </c>
      <c r="J115" s="153">
        <f t="shared" si="8"/>
        <v>8706.0770336390488</v>
      </c>
      <c r="K115" s="153">
        <f t="shared" si="8"/>
        <v>10486.460885098977</v>
      </c>
      <c r="L115" s="153">
        <f t="shared" si="8"/>
        <v>11204.549038521147</v>
      </c>
      <c r="M115" s="153">
        <f t="shared" si="9"/>
        <v>30397.086957259169</v>
      </c>
      <c r="N115" s="153">
        <f t="shared" si="10"/>
        <v>10447.292440366859</v>
      </c>
      <c r="O115" s="153">
        <f t="shared" si="10"/>
        <v>12583.753062118773</v>
      </c>
      <c r="P115" s="153">
        <f t="shared" si="10"/>
        <v>13445.458846225376</v>
      </c>
      <c r="Q115" s="153">
        <f t="shared" si="11"/>
        <v>36476.504348711009</v>
      </c>
      <c r="R115" s="153">
        <f>Q115+M115+I115+E115</f>
        <v>114526.73402918753</v>
      </c>
    </row>
    <row r="116" spans="1:18" outlineLevel="1">
      <c r="A116" s="152" t="s">
        <v>405</v>
      </c>
      <c r="B116" s="153">
        <v>16142.146919903347</v>
      </c>
      <c r="C116" s="153">
        <v>16606.125741798965</v>
      </c>
      <c r="D116" s="153">
        <v>13610.045442271445</v>
      </c>
      <c r="E116" s="153">
        <f t="shared" si="6"/>
        <v>46358.318103973761</v>
      </c>
      <c r="F116" s="153">
        <v>11696.582393833709</v>
      </c>
      <c r="G116" s="153">
        <v>9612.2744303568816</v>
      </c>
      <c r="H116" s="153">
        <v>6377.0112497746513</v>
      </c>
      <c r="I116" s="153">
        <f t="shared" si="7"/>
        <v>27685.868073965241</v>
      </c>
      <c r="J116" s="153">
        <f t="shared" si="8"/>
        <v>12866.240633217081</v>
      </c>
      <c r="K116" s="153">
        <f t="shared" si="8"/>
        <v>10573.50187339257</v>
      </c>
      <c r="L116" s="153">
        <f t="shared" si="8"/>
        <v>7014.7123747521173</v>
      </c>
      <c r="M116" s="153">
        <f t="shared" si="9"/>
        <v>30454.454881361769</v>
      </c>
      <c r="N116" s="153">
        <f t="shared" si="10"/>
        <v>15439.488759860496</v>
      </c>
      <c r="O116" s="153">
        <f t="shared" si="10"/>
        <v>12688.202248071084</v>
      </c>
      <c r="P116" s="153">
        <f t="shared" si="10"/>
        <v>8417.6548497025397</v>
      </c>
      <c r="Q116" s="153">
        <f t="shared" si="11"/>
        <v>36545.345857634122</v>
      </c>
      <c r="R116" s="153">
        <f>Q116+M116+I116+E116</f>
        <v>141043.9869169349</v>
      </c>
    </row>
    <row r="117" spans="1:18" outlineLevel="1">
      <c r="A117" s="152" t="s">
        <v>406</v>
      </c>
      <c r="B117" s="153">
        <v>6765.4586355477268</v>
      </c>
      <c r="C117" s="153">
        <v>8220.3379646700323</v>
      </c>
      <c r="D117" s="153">
        <v>12270.26163485968</v>
      </c>
      <c r="E117" s="153">
        <f t="shared" si="6"/>
        <v>27256.058235077442</v>
      </c>
      <c r="F117" s="153">
        <v>15023.56231827903</v>
      </c>
      <c r="G117" s="153">
        <v>17724.710343423281</v>
      </c>
      <c r="H117" s="153">
        <v>15555.879106190279</v>
      </c>
      <c r="I117" s="153">
        <f t="shared" si="7"/>
        <v>48304.151767892588</v>
      </c>
      <c r="J117" s="153">
        <f t="shared" si="8"/>
        <v>16525.918550106933</v>
      </c>
      <c r="K117" s="153">
        <f t="shared" si="8"/>
        <v>19497.18137776561</v>
      </c>
      <c r="L117" s="153">
        <f t="shared" si="8"/>
        <v>17111.467016809307</v>
      </c>
      <c r="M117" s="153">
        <f t="shared" si="9"/>
        <v>53134.56694468185</v>
      </c>
      <c r="N117" s="153">
        <f t="shared" si="10"/>
        <v>19831.102260128318</v>
      </c>
      <c r="O117" s="153">
        <f t="shared" si="10"/>
        <v>23396.617653318732</v>
      </c>
      <c r="P117" s="153">
        <f t="shared" si="10"/>
        <v>20533.760420171169</v>
      </c>
      <c r="Q117" s="153">
        <f t="shared" si="11"/>
        <v>63761.480333618223</v>
      </c>
      <c r="R117" s="153">
        <f>Q117+M117+I117+E117</f>
        <v>192456.25728127011</v>
      </c>
    </row>
    <row r="118" spans="1:18" ht="1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</row>
    <row r="119" spans="1:18" ht="15.75">
      <c r="A119" s="151" t="s">
        <v>425</v>
      </c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</row>
    <row r="120" spans="1:18" outlineLevel="1">
      <c r="A120" s="152" t="s">
        <v>96</v>
      </c>
      <c r="B120" s="153">
        <v>7643.0619885905999</v>
      </c>
      <c r="C120" s="153">
        <v>8493.8281646961586</v>
      </c>
      <c r="D120" s="153">
        <v>9073.4558521566978</v>
      </c>
      <c r="E120" s="153">
        <f t="shared" si="6"/>
        <v>25210.346005443454</v>
      </c>
      <c r="F120" s="153">
        <v>10019.673843142391</v>
      </c>
      <c r="G120" s="153">
        <v>10513.533233174399</v>
      </c>
      <c r="H120" s="153">
        <v>11205.2130511464</v>
      </c>
      <c r="I120" s="153">
        <f t="shared" si="7"/>
        <v>31738.420127463192</v>
      </c>
      <c r="J120" s="153">
        <f t="shared" si="8"/>
        <v>11021.64122745663</v>
      </c>
      <c r="K120" s="153">
        <f t="shared" si="8"/>
        <v>11564.88655649184</v>
      </c>
      <c r="L120" s="153">
        <f t="shared" si="8"/>
        <v>12325.73435626104</v>
      </c>
      <c r="M120" s="153">
        <f t="shared" si="9"/>
        <v>34912.26214020951</v>
      </c>
      <c r="N120" s="153">
        <f t="shared" si="10"/>
        <v>13225.969472947956</v>
      </c>
      <c r="O120" s="153">
        <f t="shared" si="10"/>
        <v>13877.863867790207</v>
      </c>
      <c r="P120" s="153">
        <f t="shared" si="10"/>
        <v>14790.881227513248</v>
      </c>
      <c r="Q120" s="153">
        <f t="shared" si="11"/>
        <v>41894.714568251409</v>
      </c>
      <c r="R120" s="153">
        <f>Q120+M120+I120+E120</f>
        <v>133755.74284136755</v>
      </c>
    </row>
    <row r="121" spans="1:18" outlineLevel="1">
      <c r="A121" s="152" t="s">
        <v>404</v>
      </c>
      <c r="B121" s="153">
        <v>4489.0020186382799</v>
      </c>
      <c r="C121" s="153">
        <v>5100.4469777255281</v>
      </c>
      <c r="D121" s="153">
        <v>5810.1104709647998</v>
      </c>
      <c r="E121" s="153">
        <f t="shared" si="6"/>
        <v>15399.559467328607</v>
      </c>
      <c r="F121" s="153">
        <v>6088.1657577895439</v>
      </c>
      <c r="G121" s="153">
        <v>7333.189430139144</v>
      </c>
      <c r="H121" s="153">
        <v>7835.348977986816</v>
      </c>
      <c r="I121" s="153">
        <f t="shared" si="7"/>
        <v>21256.704165915504</v>
      </c>
      <c r="J121" s="153">
        <f t="shared" si="8"/>
        <v>6696.9823335684987</v>
      </c>
      <c r="K121" s="153">
        <f t="shared" si="8"/>
        <v>8066.5083731530594</v>
      </c>
      <c r="L121" s="153">
        <f t="shared" si="8"/>
        <v>8618.8838757854974</v>
      </c>
      <c r="M121" s="153">
        <f t="shared" si="9"/>
        <v>23382.374582507055</v>
      </c>
      <c r="N121" s="153">
        <f t="shared" si="10"/>
        <v>8036.3788002821984</v>
      </c>
      <c r="O121" s="153">
        <f t="shared" si="10"/>
        <v>9679.8100477836706</v>
      </c>
      <c r="P121" s="153">
        <f t="shared" si="10"/>
        <v>10342.660650942596</v>
      </c>
      <c r="Q121" s="153">
        <f t="shared" si="11"/>
        <v>28058.849499008466</v>
      </c>
      <c r="R121" s="153">
        <f>Q121+M121+I121+E121</f>
        <v>88097.487714759642</v>
      </c>
    </row>
    <row r="122" spans="1:18" outlineLevel="1">
      <c r="A122" s="152" t="s">
        <v>405</v>
      </c>
      <c r="B122" s="153">
        <v>12417.036092233344</v>
      </c>
      <c r="C122" s="153">
        <v>12773.942878306896</v>
      </c>
      <c r="D122" s="153">
        <v>10469.265724824189</v>
      </c>
      <c r="E122" s="153">
        <f t="shared" si="6"/>
        <v>35660.244695364425</v>
      </c>
      <c r="F122" s="153">
        <v>8997.3710721797761</v>
      </c>
      <c r="G122" s="153">
        <v>7394.0572541206784</v>
      </c>
      <c r="H122" s="153">
        <v>4905.3932690574238</v>
      </c>
      <c r="I122" s="153">
        <f t="shared" si="7"/>
        <v>21296.821595357877</v>
      </c>
      <c r="J122" s="153">
        <f t="shared" si="8"/>
        <v>9897.1081793977537</v>
      </c>
      <c r="K122" s="153">
        <f t="shared" si="8"/>
        <v>8133.4629795327473</v>
      </c>
      <c r="L122" s="153">
        <f t="shared" si="8"/>
        <v>5395.9325959631669</v>
      </c>
      <c r="M122" s="153">
        <f t="shared" si="9"/>
        <v>23426.503754893667</v>
      </c>
      <c r="N122" s="153">
        <f t="shared" si="10"/>
        <v>11876.529815277305</v>
      </c>
      <c r="O122" s="153">
        <f t="shared" si="10"/>
        <v>9760.1555754392957</v>
      </c>
      <c r="P122" s="153">
        <f t="shared" si="10"/>
        <v>6475.1191151558005</v>
      </c>
      <c r="Q122" s="153">
        <f t="shared" si="11"/>
        <v>28111.804505872402</v>
      </c>
      <c r="R122" s="153">
        <f>Q122+M122+I122+E122</f>
        <v>108495.37455148836</v>
      </c>
    </row>
    <row r="123" spans="1:18" outlineLevel="1">
      <c r="A123" s="152" t="s">
        <v>406</v>
      </c>
      <c r="B123" s="153">
        <v>5204.1989504213279</v>
      </c>
      <c r="C123" s="153">
        <v>6323.3368959000245</v>
      </c>
      <c r="D123" s="153">
        <v>9438.6627960459082</v>
      </c>
      <c r="E123" s="153">
        <f t="shared" si="6"/>
        <v>20966.198642367261</v>
      </c>
      <c r="F123" s="153">
        <v>11556.586398676176</v>
      </c>
      <c r="G123" s="153">
        <v>13634.392571864062</v>
      </c>
      <c r="H123" s="153">
        <v>11966.060850915599</v>
      </c>
      <c r="I123" s="153">
        <f t="shared" si="7"/>
        <v>37157.039821455837</v>
      </c>
      <c r="J123" s="153">
        <f t="shared" si="8"/>
        <v>12712.245038543795</v>
      </c>
      <c r="K123" s="153">
        <f t="shared" si="8"/>
        <v>14997.83182905047</v>
      </c>
      <c r="L123" s="153">
        <f t="shared" si="8"/>
        <v>13162.666936007159</v>
      </c>
      <c r="M123" s="153">
        <f t="shared" si="9"/>
        <v>40872.743803601428</v>
      </c>
      <c r="N123" s="153">
        <f t="shared" si="10"/>
        <v>15254.694046252553</v>
      </c>
      <c r="O123" s="153">
        <f t="shared" si="10"/>
        <v>17997.398194860565</v>
      </c>
      <c r="P123" s="153">
        <f t="shared" si="10"/>
        <v>15795.20032320859</v>
      </c>
      <c r="Q123" s="153">
        <f t="shared" si="11"/>
        <v>49047.29256432171</v>
      </c>
      <c r="R123" s="153">
        <f>Q123+M123+I123+E123</f>
        <v>148043.27483174624</v>
      </c>
    </row>
    <row r="124" spans="1:18" ht="15">
      <c r="A124" s="154"/>
      <c r="B124" s="155"/>
      <c r="C124" s="155"/>
      <c r="D124" s="155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</row>
    <row r="129" s="99" customFormat="1"/>
    <row r="130" s="99" customFormat="1"/>
    <row r="131" s="99" customFormat="1"/>
    <row r="132" s="99" customFormat="1"/>
    <row r="133" s="99" customFormat="1"/>
  </sheetData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59"/>
  <sheetViews>
    <sheetView showGridLines="0" topLeftCell="J1" zoomScaleNormal="100" workbookViewId="0">
      <pane ySplit="6" topLeftCell="A7" activePane="bottomLeft" state="frozen"/>
      <selection pane="bottomLeft" activeCell="AH1" sqref="AH1"/>
    </sheetView>
  </sheetViews>
  <sheetFormatPr defaultRowHeight="15"/>
  <cols>
    <col min="1" max="1" width="16.85546875" style="72" customWidth="1"/>
    <col min="2" max="2" width="16.42578125" style="72" customWidth="1"/>
    <col min="3" max="3" width="15" style="72" bestFit="1" customWidth="1"/>
    <col min="4" max="4" width="40.140625" style="72" customWidth="1"/>
    <col min="5" max="5" width="25.85546875" style="72" bestFit="1" customWidth="1"/>
    <col min="6" max="6" width="28" style="72" customWidth="1"/>
    <col min="7" max="7" width="27.140625" style="72" bestFit="1" customWidth="1"/>
    <col min="8" max="8" width="16.85546875" style="72" customWidth="1"/>
    <col min="9" max="9" width="17.5703125" style="72" customWidth="1"/>
    <col min="10" max="10" width="9.85546875" style="72" bestFit="1" customWidth="1"/>
    <col min="14" max="14" width="17" customWidth="1"/>
    <col min="15" max="15" width="15.28515625" customWidth="1"/>
    <col min="16" max="16" width="15.140625" customWidth="1"/>
    <col min="17" max="17" width="5.42578125" customWidth="1"/>
    <col min="18" max="18" width="13.7109375" bestFit="1" customWidth="1"/>
    <col min="32" max="32" width="10.42578125" bestFit="1" customWidth="1"/>
  </cols>
  <sheetData>
    <row r="1" spans="1:32" ht="139.69999999999999" customHeight="1">
      <c r="A1" s="79"/>
      <c r="B1" s="80"/>
      <c r="C1" s="81" t="s">
        <v>109</v>
      </c>
      <c r="D1" s="82"/>
      <c r="E1" s="73"/>
      <c r="F1" s="73"/>
      <c r="G1" s="73"/>
      <c r="H1" s="177" t="s">
        <v>433</v>
      </c>
      <c r="I1"/>
      <c r="J1"/>
      <c r="M1" s="81" t="s">
        <v>432</v>
      </c>
      <c r="AF1" s="176"/>
    </row>
    <row r="2" spans="1:32" s="1" customFormat="1" ht="18" customHeight="1">
      <c r="A2" s="231" t="s">
        <v>308</v>
      </c>
      <c r="B2" s="231"/>
      <c r="C2" s="231"/>
      <c r="D2" s="231"/>
      <c r="E2" s="157"/>
      <c r="F2" s="166" t="s">
        <v>428</v>
      </c>
      <c r="G2" s="84" t="s">
        <v>303</v>
      </c>
      <c r="H2"/>
      <c r="I2" s="83">
        <f>SUM(I7:I39)</f>
        <v>1980000</v>
      </c>
      <c r="N2" s="172" t="s">
        <v>434</v>
      </c>
      <c r="O2" s="172"/>
      <c r="P2" s="172"/>
      <c r="Q2" s="172"/>
      <c r="R2" s="172" t="s">
        <v>435</v>
      </c>
      <c r="S2" s="172"/>
      <c r="T2" s="172"/>
      <c r="U2" s="172" t="s">
        <v>436</v>
      </c>
      <c r="W2" s="172"/>
      <c r="X2" s="172"/>
    </row>
    <row r="3" spans="1:32" s="1" customFormat="1" ht="18" customHeight="1">
      <c r="A3" s="232" t="s">
        <v>305</v>
      </c>
      <c r="B3" s="232"/>
      <c r="C3" s="232"/>
      <c r="D3" s="232"/>
      <c r="E3" s="157" t="s">
        <v>186</v>
      </c>
      <c r="F3" s="165" t="s">
        <v>309</v>
      </c>
      <c r="G3" s="84" t="s">
        <v>307</v>
      </c>
      <c r="H3"/>
      <c r="I3" s="83" t="s">
        <v>431</v>
      </c>
    </row>
    <row r="4" spans="1:32" s="1" customFormat="1" ht="18" customHeight="1">
      <c r="A4" s="231" t="s">
        <v>304</v>
      </c>
      <c r="B4" s="231"/>
      <c r="C4" s="231"/>
      <c r="D4" s="231"/>
      <c r="E4" s="157" t="s">
        <v>294</v>
      </c>
      <c r="F4" s="166" t="s">
        <v>828</v>
      </c>
      <c r="G4" s="84" t="s">
        <v>426</v>
      </c>
      <c r="H4" s="159" t="s">
        <v>430</v>
      </c>
    </row>
    <row r="5" spans="1:32" s="1" customFormat="1" ht="15.75">
      <c r="A5" s="233" t="s">
        <v>306</v>
      </c>
      <c r="B5" s="233"/>
      <c r="C5" s="233"/>
      <c r="D5" s="233"/>
      <c r="E5" s="157" t="s">
        <v>123</v>
      </c>
      <c r="F5" s="165" t="s">
        <v>310</v>
      </c>
      <c r="G5" s="84" t="s">
        <v>427</v>
      </c>
      <c r="H5" s="158"/>
      <c r="I5" s="83" t="s">
        <v>429</v>
      </c>
      <c r="J5"/>
      <c r="K5"/>
      <c r="N5" s="157"/>
      <c r="O5" s="5"/>
    </row>
    <row r="6" spans="1:32" s="74" customFormat="1" ht="17.25">
      <c r="A6" s="85" t="s">
        <v>110</v>
      </c>
      <c r="B6" s="85" t="s">
        <v>111</v>
      </c>
      <c r="C6" s="85" t="s">
        <v>112</v>
      </c>
      <c r="D6" s="85" t="s">
        <v>113</v>
      </c>
      <c r="E6" s="85" t="s">
        <v>114</v>
      </c>
      <c r="F6" s="85" t="s">
        <v>115</v>
      </c>
      <c r="G6" s="85" t="s">
        <v>116</v>
      </c>
      <c r="H6" s="85" t="s">
        <v>117</v>
      </c>
      <c r="I6" s="85" t="s">
        <v>118</v>
      </c>
      <c r="J6" s="85" t="s">
        <v>119</v>
      </c>
      <c r="N6" s="157"/>
      <c r="O6" s="5"/>
      <c r="P6" s="1"/>
    </row>
    <row r="7" spans="1:32" ht="15.75">
      <c r="A7" s="75">
        <v>6</v>
      </c>
      <c r="B7" s="72" t="s">
        <v>120</v>
      </c>
      <c r="C7" s="72" t="s">
        <v>121</v>
      </c>
      <c r="D7" s="72" t="s">
        <v>122</v>
      </c>
      <c r="E7" s="72" t="s">
        <v>123</v>
      </c>
      <c r="F7" s="72" t="s">
        <v>124</v>
      </c>
      <c r="G7" s="72" t="s">
        <v>125</v>
      </c>
      <c r="H7" s="72" t="s">
        <v>126</v>
      </c>
      <c r="I7" s="76">
        <v>90000</v>
      </c>
      <c r="J7" s="77">
        <v>0.12</v>
      </c>
      <c r="N7" s="173">
        <v>1300.2058750665101</v>
      </c>
      <c r="P7" s="175"/>
      <c r="R7" s="178"/>
    </row>
    <row r="8" spans="1:32" ht="15.75">
      <c r="A8" s="75">
        <v>24</v>
      </c>
      <c r="B8" s="72" t="s">
        <v>127</v>
      </c>
      <c r="C8" s="72" t="s">
        <v>128</v>
      </c>
      <c r="D8" s="72" t="s">
        <v>129</v>
      </c>
      <c r="E8" s="72" t="s">
        <v>123</v>
      </c>
      <c r="F8" s="72" t="s">
        <v>130</v>
      </c>
      <c r="G8" s="72" t="s">
        <v>131</v>
      </c>
      <c r="H8" s="72" t="s">
        <v>132</v>
      </c>
      <c r="I8" s="76">
        <v>33000</v>
      </c>
      <c r="J8" s="78">
        <v>0.12</v>
      </c>
      <c r="N8" s="173">
        <v>2330.8808418596941</v>
      </c>
      <c r="P8" s="175"/>
      <c r="R8" s="178"/>
    </row>
    <row r="9" spans="1:32" ht="15.75">
      <c r="A9" s="75">
        <v>15</v>
      </c>
      <c r="B9" s="72" t="s">
        <v>133</v>
      </c>
      <c r="C9" s="72" t="s">
        <v>134</v>
      </c>
      <c r="D9" s="72" t="s">
        <v>135</v>
      </c>
      <c r="E9" s="72" t="s">
        <v>123</v>
      </c>
      <c r="F9" s="72" t="s">
        <v>136</v>
      </c>
      <c r="G9" s="72" t="s">
        <v>137</v>
      </c>
      <c r="I9" s="76">
        <v>150000</v>
      </c>
      <c r="J9" s="78">
        <v>0.18</v>
      </c>
      <c r="N9" s="173">
        <v>1549.6057273725801</v>
      </c>
      <c r="P9" s="175"/>
      <c r="R9" s="178"/>
    </row>
    <row r="10" spans="1:32" ht="15.75">
      <c r="A10" s="75">
        <v>26</v>
      </c>
      <c r="B10" s="72" t="s">
        <v>138</v>
      </c>
      <c r="C10" s="72" t="s">
        <v>139</v>
      </c>
      <c r="D10" s="72" t="s">
        <v>140</v>
      </c>
      <c r="E10" s="72" t="s">
        <v>141</v>
      </c>
      <c r="F10" s="72" t="s">
        <v>142</v>
      </c>
      <c r="G10" s="72" t="s">
        <v>143</v>
      </c>
      <c r="H10" s="72" t="s">
        <v>144</v>
      </c>
      <c r="I10" s="76">
        <v>65000</v>
      </c>
      <c r="J10" s="78">
        <v>0.12</v>
      </c>
      <c r="N10" s="173">
        <v>1051.9209180627606</v>
      </c>
      <c r="P10" s="175"/>
      <c r="R10" s="178"/>
    </row>
    <row r="11" spans="1:32" ht="15.75">
      <c r="A11" s="75">
        <v>8</v>
      </c>
      <c r="B11" s="72" t="s">
        <v>145</v>
      </c>
      <c r="C11" s="72" t="s">
        <v>146</v>
      </c>
      <c r="D11" s="72" t="s">
        <v>147</v>
      </c>
      <c r="E11" s="72" t="s">
        <v>141</v>
      </c>
      <c r="F11" s="72" t="s">
        <v>148</v>
      </c>
      <c r="G11" s="72" t="s">
        <v>149</v>
      </c>
      <c r="H11" s="72" t="s">
        <v>150</v>
      </c>
      <c r="I11" s="76">
        <v>78000</v>
      </c>
      <c r="J11" s="78">
        <v>0.15</v>
      </c>
      <c r="N11" s="173">
        <v>1339.5087950178922</v>
      </c>
      <c r="P11" s="175"/>
      <c r="R11" s="178"/>
    </row>
    <row r="12" spans="1:32" ht="15.75">
      <c r="A12" s="75">
        <v>17</v>
      </c>
      <c r="B12" s="72" t="s">
        <v>151</v>
      </c>
      <c r="C12" s="72" t="s">
        <v>152</v>
      </c>
      <c r="D12" s="72" t="s">
        <v>153</v>
      </c>
      <c r="E12" s="72" t="s">
        <v>141</v>
      </c>
      <c r="F12" s="72" t="s">
        <v>154</v>
      </c>
      <c r="G12" s="72" t="s">
        <v>155</v>
      </c>
      <c r="H12" s="72" t="s">
        <v>156</v>
      </c>
      <c r="I12" s="76">
        <v>45000</v>
      </c>
      <c r="J12" s="78">
        <v>0.12</v>
      </c>
      <c r="N12" s="173">
        <v>1142.327129979592</v>
      </c>
      <c r="P12" s="175"/>
      <c r="R12" s="178"/>
    </row>
    <row r="13" spans="1:32" ht="15.75">
      <c r="A13" s="75">
        <v>12</v>
      </c>
      <c r="B13" s="72" t="s">
        <v>157</v>
      </c>
      <c r="C13" s="72" t="s">
        <v>158</v>
      </c>
      <c r="D13" s="72" t="s">
        <v>159</v>
      </c>
      <c r="E13" s="72" t="s">
        <v>160</v>
      </c>
      <c r="F13" s="72" t="s">
        <v>161</v>
      </c>
      <c r="G13" s="72" t="s">
        <v>162</v>
      </c>
      <c r="H13" s="72" t="s">
        <v>163</v>
      </c>
      <c r="I13" s="76">
        <v>120000</v>
      </c>
      <c r="J13" s="78">
        <v>0.15</v>
      </c>
      <c r="N13" s="173">
        <v>690.10585001331503</v>
      </c>
      <c r="P13" s="175"/>
      <c r="R13" s="178"/>
    </row>
    <row r="14" spans="1:32" ht="15.75">
      <c r="A14" s="75">
        <v>21</v>
      </c>
      <c r="B14" s="72" t="s">
        <v>164</v>
      </c>
      <c r="C14" s="72" t="s">
        <v>165</v>
      </c>
      <c r="D14" s="72" t="s">
        <v>166</v>
      </c>
      <c r="E14" s="72" t="s">
        <v>160</v>
      </c>
      <c r="F14" s="72" t="s">
        <v>167</v>
      </c>
      <c r="G14" s="72" t="s">
        <v>168</v>
      </c>
      <c r="H14" s="72" t="s">
        <v>169</v>
      </c>
      <c r="I14" s="76">
        <v>88000</v>
      </c>
      <c r="J14" s="78">
        <v>0.12</v>
      </c>
      <c r="N14" s="173">
        <v>959.18049856345181</v>
      </c>
      <c r="P14" s="175"/>
      <c r="R14" s="178"/>
    </row>
    <row r="15" spans="1:32" ht="15.75">
      <c r="A15" s="75">
        <v>30</v>
      </c>
      <c r="B15" s="72" t="s">
        <v>170</v>
      </c>
      <c r="C15" s="72" t="s">
        <v>171</v>
      </c>
      <c r="D15" s="72" t="s">
        <v>172</v>
      </c>
      <c r="E15" s="72" t="s">
        <v>141</v>
      </c>
      <c r="F15" s="72" t="s">
        <v>173</v>
      </c>
      <c r="G15" s="72" t="s">
        <v>174</v>
      </c>
      <c r="H15" s="72" t="s">
        <v>175</v>
      </c>
      <c r="I15" s="76">
        <v>110000</v>
      </c>
      <c r="J15" s="78">
        <v>0.12</v>
      </c>
      <c r="N15" s="173">
        <v>1884.822847048657</v>
      </c>
      <c r="P15" s="175"/>
      <c r="R15" s="178"/>
    </row>
    <row r="16" spans="1:32" ht="15.75">
      <c r="A16" s="75">
        <v>3</v>
      </c>
      <c r="B16" s="72" t="s">
        <v>176</v>
      </c>
      <c r="C16" s="72" t="s">
        <v>177</v>
      </c>
      <c r="D16" s="72" t="s">
        <v>178</v>
      </c>
      <c r="E16" s="72" t="s">
        <v>160</v>
      </c>
      <c r="F16" s="72" t="s">
        <v>179</v>
      </c>
      <c r="G16" s="72" t="s">
        <v>180</v>
      </c>
      <c r="H16" s="72" t="s">
        <v>181</v>
      </c>
      <c r="I16" s="76">
        <v>56000</v>
      </c>
      <c r="J16" s="78">
        <v>0.12</v>
      </c>
      <c r="N16" s="173">
        <v>769.12030697710179</v>
      </c>
      <c r="P16" s="175"/>
      <c r="R16" s="178"/>
    </row>
    <row r="17" spans="1:18" ht="15.75">
      <c r="A17" s="75">
        <v>12</v>
      </c>
      <c r="B17" s="72" t="s">
        <v>157</v>
      </c>
      <c r="C17" s="72" t="s">
        <v>158</v>
      </c>
      <c r="D17" s="72" t="s">
        <v>182</v>
      </c>
      <c r="E17" s="72" t="s">
        <v>160</v>
      </c>
      <c r="F17" s="72" t="s">
        <v>161</v>
      </c>
      <c r="G17" s="72" t="s">
        <v>162</v>
      </c>
      <c r="H17" s="72" t="s">
        <v>163</v>
      </c>
      <c r="I17" s="76">
        <v>76000</v>
      </c>
      <c r="J17" s="78">
        <v>0.12</v>
      </c>
      <c r="N17" s="173">
        <v>1690.868784558658</v>
      </c>
      <c r="P17" s="175"/>
      <c r="R17" s="178"/>
    </row>
    <row r="18" spans="1:18" ht="15.75">
      <c r="A18" s="75">
        <v>7</v>
      </c>
      <c r="B18" s="72" t="s">
        <v>183</v>
      </c>
      <c r="C18" s="72" t="s">
        <v>184</v>
      </c>
      <c r="D18" s="72" t="s">
        <v>185</v>
      </c>
      <c r="E18" s="72" t="s">
        <v>186</v>
      </c>
      <c r="F18" s="72" t="s">
        <v>187</v>
      </c>
      <c r="G18" s="72" t="s">
        <v>188</v>
      </c>
      <c r="H18" s="72" t="s">
        <v>189</v>
      </c>
      <c r="I18" s="76">
        <v>89000</v>
      </c>
      <c r="J18" s="78">
        <v>0.12</v>
      </c>
      <c r="N18" s="173">
        <v>935.31131700532092</v>
      </c>
      <c r="P18" s="175"/>
      <c r="R18" s="178"/>
    </row>
    <row r="19" spans="1:18" ht="15.75">
      <c r="A19" s="75">
        <v>25</v>
      </c>
      <c r="B19" s="72" t="s">
        <v>190</v>
      </c>
      <c r="C19" s="72" t="s">
        <v>191</v>
      </c>
      <c r="D19" s="72" t="s">
        <v>192</v>
      </c>
      <c r="E19" s="72" t="s">
        <v>186</v>
      </c>
      <c r="F19" s="72" t="s">
        <v>193</v>
      </c>
      <c r="G19" s="72" t="s">
        <v>194</v>
      </c>
      <c r="H19" s="72" t="s">
        <v>195</v>
      </c>
      <c r="I19" s="76">
        <v>62000</v>
      </c>
      <c r="J19" s="78">
        <v>0.12</v>
      </c>
      <c r="N19" s="173">
        <v>2806.4750607581141</v>
      </c>
      <c r="P19" s="175"/>
      <c r="R19" s="178"/>
    </row>
    <row r="20" spans="1:18" ht="15.75">
      <c r="A20" s="75">
        <v>16</v>
      </c>
      <c r="B20" s="72" t="s">
        <v>196</v>
      </c>
      <c r="C20" s="72" t="s">
        <v>197</v>
      </c>
      <c r="D20" s="72" t="s">
        <v>198</v>
      </c>
      <c r="E20" s="72" t="s">
        <v>186</v>
      </c>
      <c r="F20" s="72" t="s">
        <v>199</v>
      </c>
      <c r="G20" s="72" t="s">
        <v>125</v>
      </c>
      <c r="I20" s="76">
        <v>58000</v>
      </c>
      <c r="J20" s="78">
        <v>0.12</v>
      </c>
      <c r="N20" s="173">
        <v>230.22793346337966</v>
      </c>
      <c r="P20" s="175"/>
      <c r="R20" s="178"/>
    </row>
    <row r="21" spans="1:18">
      <c r="A21" s="75">
        <v>18</v>
      </c>
      <c r="B21" s="72" t="s">
        <v>200</v>
      </c>
      <c r="C21" s="72" t="s">
        <v>201</v>
      </c>
      <c r="D21" s="72" t="s">
        <v>202</v>
      </c>
      <c r="E21" s="72" t="s">
        <v>160</v>
      </c>
      <c r="F21" s="72" t="s">
        <v>203</v>
      </c>
      <c r="G21" s="72" t="s">
        <v>204</v>
      </c>
      <c r="H21" s="72" t="s">
        <v>205</v>
      </c>
      <c r="I21" s="76">
        <v>65000</v>
      </c>
      <c r="J21" s="78">
        <v>0.12</v>
      </c>
      <c r="R21" s="1"/>
    </row>
    <row r="22" spans="1:18">
      <c r="A22" s="75">
        <v>27</v>
      </c>
      <c r="B22" s="72" t="s">
        <v>206</v>
      </c>
      <c r="C22" s="72" t="s">
        <v>207</v>
      </c>
      <c r="D22" s="72" t="s">
        <v>208</v>
      </c>
      <c r="E22" s="72" t="s">
        <v>209</v>
      </c>
      <c r="F22" s="72" t="s">
        <v>210</v>
      </c>
      <c r="G22" s="72" t="s">
        <v>211</v>
      </c>
      <c r="H22" s="72" t="s">
        <v>212</v>
      </c>
      <c r="I22" s="76">
        <v>31000</v>
      </c>
      <c r="J22" s="78">
        <v>0.12</v>
      </c>
      <c r="R22" s="1"/>
    </row>
    <row r="23" spans="1:18">
      <c r="A23" s="75">
        <v>9</v>
      </c>
      <c r="B23" s="72" t="s">
        <v>213</v>
      </c>
      <c r="C23" s="72" t="s">
        <v>214</v>
      </c>
      <c r="D23" s="72" t="s">
        <v>215</v>
      </c>
      <c r="E23" s="72" t="s">
        <v>160</v>
      </c>
      <c r="F23" s="72" t="s">
        <v>216</v>
      </c>
      <c r="G23" s="72" t="s">
        <v>217</v>
      </c>
      <c r="H23" s="72" t="s">
        <v>218</v>
      </c>
      <c r="I23" s="76">
        <v>91000</v>
      </c>
      <c r="J23" s="78">
        <v>0.12</v>
      </c>
    </row>
    <row r="24" spans="1:18">
      <c r="A24" s="75">
        <v>19</v>
      </c>
      <c r="B24" s="72" t="s">
        <v>219</v>
      </c>
      <c r="C24" s="72" t="s">
        <v>220</v>
      </c>
      <c r="D24" s="72" t="s">
        <v>221</v>
      </c>
      <c r="E24" s="72" t="s">
        <v>186</v>
      </c>
      <c r="F24" s="72" t="s">
        <v>222</v>
      </c>
      <c r="G24" s="72" t="s">
        <v>223</v>
      </c>
      <c r="H24" s="72" t="s">
        <v>224</v>
      </c>
      <c r="I24" s="76">
        <v>30000</v>
      </c>
      <c r="J24" s="78">
        <v>0.12</v>
      </c>
    </row>
    <row r="25" spans="1:18">
      <c r="A25" s="75">
        <v>10</v>
      </c>
      <c r="B25" s="72" t="s">
        <v>225</v>
      </c>
      <c r="C25" s="72" t="s">
        <v>226</v>
      </c>
      <c r="D25" s="72" t="s">
        <v>227</v>
      </c>
      <c r="E25" s="72" t="s">
        <v>186</v>
      </c>
      <c r="F25" s="72" t="s">
        <v>228</v>
      </c>
      <c r="G25" s="72" t="s">
        <v>229</v>
      </c>
      <c r="H25" s="72" t="s">
        <v>230</v>
      </c>
      <c r="I25" s="76">
        <v>45000</v>
      </c>
      <c r="J25" s="78">
        <v>0.12</v>
      </c>
    </row>
    <row r="26" spans="1:18">
      <c r="A26" s="75">
        <v>28</v>
      </c>
      <c r="B26" s="72" t="s">
        <v>231</v>
      </c>
      <c r="C26" s="72" t="s">
        <v>232</v>
      </c>
      <c r="D26" s="72" t="s">
        <v>233</v>
      </c>
      <c r="E26" s="72" t="s">
        <v>209</v>
      </c>
      <c r="F26" s="72" t="s">
        <v>234</v>
      </c>
      <c r="G26" s="72" t="s">
        <v>235</v>
      </c>
      <c r="H26" s="72" t="s">
        <v>236</v>
      </c>
      <c r="I26" s="76">
        <v>25000</v>
      </c>
      <c r="J26" s="78">
        <v>0.12</v>
      </c>
    </row>
    <row r="27" spans="1:18">
      <c r="A27" s="75">
        <v>1</v>
      </c>
      <c r="B27" s="72" t="s">
        <v>237</v>
      </c>
      <c r="C27" s="72" t="s">
        <v>238</v>
      </c>
      <c r="D27" s="72" t="s">
        <v>239</v>
      </c>
      <c r="E27" s="72" t="s">
        <v>186</v>
      </c>
      <c r="F27" s="72" t="s">
        <v>240</v>
      </c>
      <c r="G27" s="72" t="s">
        <v>241</v>
      </c>
      <c r="H27" s="72" t="s">
        <v>242</v>
      </c>
      <c r="I27" s="76">
        <v>35000</v>
      </c>
      <c r="J27" s="78">
        <v>0.12</v>
      </c>
    </row>
    <row r="28" spans="1:18">
      <c r="A28" s="75">
        <v>20</v>
      </c>
      <c r="B28" s="72" t="s">
        <v>243</v>
      </c>
      <c r="C28" s="72" t="s">
        <v>244</v>
      </c>
      <c r="D28" s="72" t="s">
        <v>140</v>
      </c>
      <c r="E28" s="72" t="s">
        <v>141</v>
      </c>
      <c r="F28" s="72" t="s">
        <v>245</v>
      </c>
      <c r="G28" s="72" t="s">
        <v>246</v>
      </c>
      <c r="H28" s="72" t="s">
        <v>247</v>
      </c>
      <c r="I28" s="76">
        <v>79000</v>
      </c>
      <c r="J28" s="78">
        <v>0.12</v>
      </c>
    </row>
    <row r="29" spans="1:18">
      <c r="A29" s="75">
        <v>11</v>
      </c>
      <c r="B29" s="72" t="s">
        <v>248</v>
      </c>
      <c r="C29" s="72" t="s">
        <v>249</v>
      </c>
      <c r="D29" s="72" t="s">
        <v>250</v>
      </c>
      <c r="E29" s="72" t="s">
        <v>123</v>
      </c>
      <c r="F29" s="72" t="s">
        <v>251</v>
      </c>
      <c r="G29" s="72" t="s">
        <v>252</v>
      </c>
      <c r="H29" s="72" t="s">
        <v>253</v>
      </c>
      <c r="I29" s="76">
        <v>65000</v>
      </c>
      <c r="J29" s="78">
        <v>0.12</v>
      </c>
    </row>
    <row r="30" spans="1:18">
      <c r="A30" s="75">
        <v>29</v>
      </c>
      <c r="B30" s="72" t="s">
        <v>254</v>
      </c>
      <c r="C30" s="72" t="s">
        <v>255</v>
      </c>
      <c r="D30" s="72" t="s">
        <v>256</v>
      </c>
      <c r="E30" s="72" t="s">
        <v>123</v>
      </c>
      <c r="F30" s="72" t="s">
        <v>257</v>
      </c>
      <c r="G30" s="72" t="s">
        <v>258</v>
      </c>
      <c r="I30" s="76">
        <v>55000</v>
      </c>
      <c r="J30" s="78">
        <v>0.12</v>
      </c>
    </row>
    <row r="31" spans="1:18">
      <c r="A31" s="75">
        <v>4</v>
      </c>
      <c r="B31" s="72" t="s">
        <v>259</v>
      </c>
      <c r="C31" s="72" t="s">
        <v>260</v>
      </c>
      <c r="D31" s="72" t="s">
        <v>129</v>
      </c>
      <c r="E31" s="72" t="s">
        <v>261</v>
      </c>
      <c r="F31" s="72" t="s">
        <v>262</v>
      </c>
      <c r="G31" s="72" t="s">
        <v>263</v>
      </c>
      <c r="H31" s="72" t="s">
        <v>264</v>
      </c>
      <c r="I31" s="76">
        <v>31000</v>
      </c>
      <c r="J31" s="78">
        <v>0.12</v>
      </c>
    </row>
    <row r="32" spans="1:18">
      <c r="A32" s="75">
        <v>13</v>
      </c>
      <c r="B32" s="72" t="s">
        <v>265</v>
      </c>
      <c r="C32" s="72" t="s">
        <v>266</v>
      </c>
      <c r="D32" s="72" t="s">
        <v>267</v>
      </c>
      <c r="E32" s="72" t="s">
        <v>261</v>
      </c>
      <c r="F32" s="72" t="s">
        <v>268</v>
      </c>
      <c r="G32" s="72" t="s">
        <v>263</v>
      </c>
      <c r="H32" s="72" t="s">
        <v>269</v>
      </c>
      <c r="I32" s="76">
        <v>55000</v>
      </c>
      <c r="J32" s="78">
        <v>0.12</v>
      </c>
    </row>
    <row r="33" spans="1:10">
      <c r="A33" s="75">
        <v>13</v>
      </c>
      <c r="B33" s="72" t="s">
        <v>265</v>
      </c>
      <c r="C33" s="72" t="s">
        <v>266</v>
      </c>
      <c r="D33" s="72" t="s">
        <v>239</v>
      </c>
      <c r="E33" s="72" t="s">
        <v>261</v>
      </c>
      <c r="F33" s="72" t="s">
        <v>268</v>
      </c>
      <c r="G33" s="72" t="s">
        <v>263</v>
      </c>
      <c r="H33" s="72" t="s">
        <v>269</v>
      </c>
      <c r="I33" s="76">
        <v>43000</v>
      </c>
      <c r="J33" s="78">
        <v>0.12</v>
      </c>
    </row>
    <row r="34" spans="1:10">
      <c r="A34" s="75">
        <v>22</v>
      </c>
      <c r="B34" s="72" t="s">
        <v>243</v>
      </c>
      <c r="C34" s="72" t="s">
        <v>270</v>
      </c>
      <c r="D34" s="72" t="s">
        <v>271</v>
      </c>
      <c r="E34" s="72" t="s">
        <v>261</v>
      </c>
      <c r="F34" s="72" t="s">
        <v>272</v>
      </c>
      <c r="G34" s="72" t="s">
        <v>273</v>
      </c>
      <c r="H34" s="72" t="s">
        <v>274</v>
      </c>
      <c r="I34" s="76">
        <v>45000</v>
      </c>
      <c r="J34" s="78">
        <v>0.12</v>
      </c>
    </row>
    <row r="35" spans="1:10">
      <c r="A35" s="75">
        <v>31</v>
      </c>
      <c r="B35" s="72" t="s">
        <v>275</v>
      </c>
      <c r="C35" s="72" t="s">
        <v>276</v>
      </c>
      <c r="D35" s="72" t="s">
        <v>277</v>
      </c>
      <c r="E35" s="72" t="s">
        <v>261</v>
      </c>
      <c r="F35" s="72" t="s">
        <v>278</v>
      </c>
      <c r="G35" s="72" t="s">
        <v>279</v>
      </c>
      <c r="H35" s="72" t="s">
        <v>280</v>
      </c>
      <c r="I35" s="76">
        <v>26000</v>
      </c>
      <c r="J35" s="78">
        <v>0.12</v>
      </c>
    </row>
    <row r="36" spans="1:10">
      <c r="A36" s="75">
        <v>32</v>
      </c>
      <c r="B36" s="72" t="s">
        <v>281</v>
      </c>
      <c r="C36" s="72" t="s">
        <v>282</v>
      </c>
      <c r="D36" s="72" t="s">
        <v>283</v>
      </c>
      <c r="E36" s="72" t="s">
        <v>261</v>
      </c>
      <c r="F36" s="72" t="s">
        <v>284</v>
      </c>
      <c r="G36" s="72" t="s">
        <v>285</v>
      </c>
      <c r="H36" s="72" t="s">
        <v>286</v>
      </c>
      <c r="I36" s="76">
        <v>23000</v>
      </c>
      <c r="J36" s="78">
        <v>0.12</v>
      </c>
    </row>
    <row r="37" spans="1:10">
      <c r="A37" s="75">
        <v>14</v>
      </c>
      <c r="B37" s="72" t="s">
        <v>287</v>
      </c>
      <c r="C37" s="72" t="s">
        <v>288</v>
      </c>
      <c r="D37" s="72" t="s">
        <v>289</v>
      </c>
      <c r="E37" s="72" t="s">
        <v>141</v>
      </c>
      <c r="F37" s="72" t="s">
        <v>290</v>
      </c>
      <c r="G37" s="72" t="s">
        <v>291</v>
      </c>
      <c r="H37" s="72" t="s">
        <v>292</v>
      </c>
      <c r="I37" s="76">
        <v>40000</v>
      </c>
      <c r="J37" s="78">
        <v>0.12</v>
      </c>
    </row>
    <row r="38" spans="1:10">
      <c r="A38" s="75">
        <v>5</v>
      </c>
      <c r="B38" s="72" t="s">
        <v>293</v>
      </c>
      <c r="C38" s="72" t="s">
        <v>146</v>
      </c>
      <c r="D38" s="72" t="s">
        <v>294</v>
      </c>
      <c r="E38" s="72" t="s">
        <v>141</v>
      </c>
      <c r="F38" s="72" t="s">
        <v>295</v>
      </c>
      <c r="G38" s="72" t="s">
        <v>296</v>
      </c>
      <c r="H38" s="72" t="s">
        <v>297</v>
      </c>
      <c r="I38" s="76">
        <v>38000</v>
      </c>
      <c r="J38" s="78">
        <v>0.12</v>
      </c>
    </row>
    <row r="39" spans="1:10">
      <c r="A39" s="75">
        <v>23</v>
      </c>
      <c r="B39" s="72" t="s">
        <v>298</v>
      </c>
      <c r="C39" s="72" t="s">
        <v>299</v>
      </c>
      <c r="D39" s="72" t="s">
        <v>294</v>
      </c>
      <c r="E39" s="72" t="s">
        <v>141</v>
      </c>
      <c r="F39" s="72" t="s">
        <v>300</v>
      </c>
      <c r="G39" s="72" t="s">
        <v>301</v>
      </c>
      <c r="H39" s="72" t="s">
        <v>302</v>
      </c>
      <c r="I39" s="76">
        <v>38000</v>
      </c>
      <c r="J39" s="78">
        <v>0.12</v>
      </c>
    </row>
    <row r="40" spans="1:10" s="1" customFormat="1"/>
    <row r="41" spans="1:10" s="1" customFormat="1"/>
    <row r="42" spans="1:10" s="1" customFormat="1"/>
    <row r="43" spans="1:10" s="1" customFormat="1"/>
    <row r="44" spans="1:10" s="1" customFormat="1"/>
    <row r="45" spans="1:10" s="1" customFormat="1"/>
    <row r="46" spans="1:10" s="1" customFormat="1"/>
    <row r="47" spans="1:10" s="1" customFormat="1"/>
    <row r="48" spans="1:10" s="1" customFormat="1"/>
    <row r="49" spans="6:6" s="1" customFormat="1"/>
    <row r="50" spans="6:6" s="1" customFormat="1"/>
    <row r="51" spans="6:6" s="1" customFormat="1"/>
    <row r="52" spans="6:6" s="1" customFormat="1"/>
    <row r="53" spans="6:6" s="72" customFormat="1" ht="18" customHeight="1">
      <c r="F53"/>
    </row>
    <row r="54" spans="6:6" s="72" customFormat="1">
      <c r="F54"/>
    </row>
    <row r="55" spans="6:6" s="72" customFormat="1">
      <c r="F55"/>
    </row>
    <row r="56" spans="6:6" s="72" customFormat="1">
      <c r="F56"/>
    </row>
    <row r="57" spans="6:6" s="72" customFormat="1" ht="30.2" customHeight="1">
      <c r="F57"/>
    </row>
    <row r="58" spans="6:6" s="72" customFormat="1">
      <c r="F58"/>
    </row>
    <row r="59" spans="6:6" s="72" customFormat="1" ht="27" customHeight="1">
      <c r="F59"/>
    </row>
  </sheetData>
  <autoFilter ref="A6:J39" xr:uid="{00000000-0009-0000-0000-000002000000}"/>
  <mergeCells count="4">
    <mergeCell ref="A2:D2"/>
    <mergeCell ref="A4:D4"/>
    <mergeCell ref="A3:D3"/>
    <mergeCell ref="A5:D5"/>
  </mergeCells>
  <hyperlinks>
    <hyperlink ref="H1" location="Mathematical!AH1" display="More Mathematical Examples" xr:uid="{00000000-0004-0000-0200-000000000000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217549"/>
  </sheetPr>
  <dimension ref="A1:W45"/>
  <sheetViews>
    <sheetView showGridLines="0" zoomScaleNormal="100" workbookViewId="0">
      <pane ySplit="4" topLeftCell="A5" activePane="bottomLeft" state="frozen"/>
      <selection activeCell="E24" sqref="E24"/>
      <selection pane="bottomLeft" activeCell="H5" sqref="H5"/>
    </sheetView>
  </sheetViews>
  <sheetFormatPr defaultRowHeight="15"/>
  <cols>
    <col min="1" max="1" width="14" style="86" customWidth="1"/>
    <col min="2" max="2" width="21.5703125" style="86" bestFit="1" customWidth="1"/>
    <col min="3" max="3" width="20" style="87" bestFit="1" customWidth="1"/>
    <col min="4" max="4" width="13.28515625" style="86" customWidth="1"/>
    <col min="5" max="5" width="20.85546875" style="86" customWidth="1"/>
    <col min="6" max="6" width="10.5703125" style="86" customWidth="1"/>
    <col min="7" max="7" width="28.5703125" style="87" customWidth="1"/>
    <col min="8" max="8" width="16.7109375" style="86" bestFit="1" customWidth="1"/>
    <col min="9" max="9" width="12.28515625" style="86" bestFit="1" customWidth="1"/>
    <col min="10" max="22" width="9.140625" style="86"/>
    <col min="23" max="23" width="0" style="86" hidden="1" customWidth="1"/>
    <col min="24" max="253" width="9.140625" style="86"/>
    <col min="254" max="254" width="14" style="86" customWidth="1"/>
    <col min="255" max="255" width="18.140625" style="86" customWidth="1"/>
    <col min="256" max="256" width="15.7109375" style="86" customWidth="1"/>
    <col min="257" max="257" width="13.28515625" style="86" customWidth="1"/>
    <col min="258" max="258" width="20.85546875" style="86" customWidth="1"/>
    <col min="259" max="259" width="14.28515625" style="86" customWidth="1"/>
    <col min="260" max="260" width="28.5703125" style="86" customWidth="1"/>
    <col min="261" max="278" width="9.140625" style="86"/>
    <col min="279" max="279" width="0" style="86" hidden="1" customWidth="1"/>
    <col min="280" max="509" width="9.140625" style="86"/>
    <col min="510" max="510" width="14" style="86" customWidth="1"/>
    <col min="511" max="511" width="18.140625" style="86" customWidth="1"/>
    <col min="512" max="512" width="15.7109375" style="86" customWidth="1"/>
    <col min="513" max="513" width="13.28515625" style="86" customWidth="1"/>
    <col min="514" max="514" width="20.85546875" style="86" customWidth="1"/>
    <col min="515" max="515" width="14.28515625" style="86" customWidth="1"/>
    <col min="516" max="516" width="28.5703125" style="86" customWidth="1"/>
    <col min="517" max="534" width="9.140625" style="86"/>
    <col min="535" max="535" width="0" style="86" hidden="1" customWidth="1"/>
    <col min="536" max="765" width="9.140625" style="86"/>
    <col min="766" max="766" width="14" style="86" customWidth="1"/>
    <col min="767" max="767" width="18.140625" style="86" customWidth="1"/>
    <col min="768" max="768" width="15.7109375" style="86" customWidth="1"/>
    <col min="769" max="769" width="13.28515625" style="86" customWidth="1"/>
    <col min="770" max="770" width="20.85546875" style="86" customWidth="1"/>
    <col min="771" max="771" width="14.28515625" style="86" customWidth="1"/>
    <col min="772" max="772" width="28.5703125" style="86" customWidth="1"/>
    <col min="773" max="790" width="9.140625" style="86"/>
    <col min="791" max="791" width="0" style="86" hidden="1" customWidth="1"/>
    <col min="792" max="1021" width="9.140625" style="86"/>
    <col min="1022" max="1022" width="14" style="86" customWidth="1"/>
    <col min="1023" max="1023" width="18.140625" style="86" customWidth="1"/>
    <col min="1024" max="1024" width="15.7109375" style="86" customWidth="1"/>
    <col min="1025" max="1025" width="13.28515625" style="86" customWidth="1"/>
    <col min="1026" max="1026" width="20.85546875" style="86" customWidth="1"/>
    <col min="1027" max="1027" width="14.28515625" style="86" customWidth="1"/>
    <col min="1028" max="1028" width="28.5703125" style="86" customWidth="1"/>
    <col min="1029" max="1046" width="9.140625" style="86"/>
    <col min="1047" max="1047" width="0" style="86" hidden="1" customWidth="1"/>
    <col min="1048" max="1277" width="9.140625" style="86"/>
    <col min="1278" max="1278" width="14" style="86" customWidth="1"/>
    <col min="1279" max="1279" width="18.140625" style="86" customWidth="1"/>
    <col min="1280" max="1280" width="15.7109375" style="86" customWidth="1"/>
    <col min="1281" max="1281" width="13.28515625" style="86" customWidth="1"/>
    <col min="1282" max="1282" width="20.85546875" style="86" customWidth="1"/>
    <col min="1283" max="1283" width="14.28515625" style="86" customWidth="1"/>
    <col min="1284" max="1284" width="28.5703125" style="86" customWidth="1"/>
    <col min="1285" max="1302" width="9.140625" style="86"/>
    <col min="1303" max="1303" width="0" style="86" hidden="1" customWidth="1"/>
    <col min="1304" max="1533" width="9.140625" style="86"/>
    <col min="1534" max="1534" width="14" style="86" customWidth="1"/>
    <col min="1535" max="1535" width="18.140625" style="86" customWidth="1"/>
    <col min="1536" max="1536" width="15.7109375" style="86" customWidth="1"/>
    <col min="1537" max="1537" width="13.28515625" style="86" customWidth="1"/>
    <col min="1538" max="1538" width="20.85546875" style="86" customWidth="1"/>
    <col min="1539" max="1539" width="14.28515625" style="86" customWidth="1"/>
    <col min="1540" max="1540" width="28.5703125" style="86" customWidth="1"/>
    <col min="1541" max="1558" width="9.140625" style="86"/>
    <col min="1559" max="1559" width="0" style="86" hidden="1" customWidth="1"/>
    <col min="1560" max="1789" width="9.140625" style="86"/>
    <col min="1790" max="1790" width="14" style="86" customWidth="1"/>
    <col min="1791" max="1791" width="18.140625" style="86" customWidth="1"/>
    <col min="1792" max="1792" width="15.7109375" style="86" customWidth="1"/>
    <col min="1793" max="1793" width="13.28515625" style="86" customWidth="1"/>
    <col min="1794" max="1794" width="20.85546875" style="86" customWidth="1"/>
    <col min="1795" max="1795" width="14.28515625" style="86" customWidth="1"/>
    <col min="1796" max="1796" width="28.5703125" style="86" customWidth="1"/>
    <col min="1797" max="1814" width="9.140625" style="86"/>
    <col min="1815" max="1815" width="0" style="86" hidden="1" customWidth="1"/>
    <col min="1816" max="2045" width="9.140625" style="86"/>
    <col min="2046" max="2046" width="14" style="86" customWidth="1"/>
    <col min="2047" max="2047" width="18.140625" style="86" customWidth="1"/>
    <col min="2048" max="2048" width="15.7109375" style="86" customWidth="1"/>
    <col min="2049" max="2049" width="13.28515625" style="86" customWidth="1"/>
    <col min="2050" max="2050" width="20.85546875" style="86" customWidth="1"/>
    <col min="2051" max="2051" width="14.28515625" style="86" customWidth="1"/>
    <col min="2052" max="2052" width="28.5703125" style="86" customWidth="1"/>
    <col min="2053" max="2070" width="9.140625" style="86"/>
    <col min="2071" max="2071" width="0" style="86" hidden="1" customWidth="1"/>
    <col min="2072" max="2301" width="9.140625" style="86"/>
    <col min="2302" max="2302" width="14" style="86" customWidth="1"/>
    <col min="2303" max="2303" width="18.140625" style="86" customWidth="1"/>
    <col min="2304" max="2304" width="15.7109375" style="86" customWidth="1"/>
    <col min="2305" max="2305" width="13.28515625" style="86" customWidth="1"/>
    <col min="2306" max="2306" width="20.85546875" style="86" customWidth="1"/>
    <col min="2307" max="2307" width="14.28515625" style="86" customWidth="1"/>
    <col min="2308" max="2308" width="28.5703125" style="86" customWidth="1"/>
    <col min="2309" max="2326" width="9.140625" style="86"/>
    <col min="2327" max="2327" width="0" style="86" hidden="1" customWidth="1"/>
    <col min="2328" max="2557" width="9.140625" style="86"/>
    <col min="2558" max="2558" width="14" style="86" customWidth="1"/>
    <col min="2559" max="2559" width="18.140625" style="86" customWidth="1"/>
    <col min="2560" max="2560" width="15.7109375" style="86" customWidth="1"/>
    <col min="2561" max="2561" width="13.28515625" style="86" customWidth="1"/>
    <col min="2562" max="2562" width="20.85546875" style="86" customWidth="1"/>
    <col min="2563" max="2563" width="14.28515625" style="86" customWidth="1"/>
    <col min="2564" max="2564" width="28.5703125" style="86" customWidth="1"/>
    <col min="2565" max="2582" width="9.140625" style="86"/>
    <col min="2583" max="2583" width="0" style="86" hidden="1" customWidth="1"/>
    <col min="2584" max="2813" width="9.140625" style="86"/>
    <col min="2814" max="2814" width="14" style="86" customWidth="1"/>
    <col min="2815" max="2815" width="18.140625" style="86" customWidth="1"/>
    <col min="2816" max="2816" width="15.7109375" style="86" customWidth="1"/>
    <col min="2817" max="2817" width="13.28515625" style="86" customWidth="1"/>
    <col min="2818" max="2818" width="20.85546875" style="86" customWidth="1"/>
    <col min="2819" max="2819" width="14.28515625" style="86" customWidth="1"/>
    <col min="2820" max="2820" width="28.5703125" style="86" customWidth="1"/>
    <col min="2821" max="2838" width="9.140625" style="86"/>
    <col min="2839" max="2839" width="0" style="86" hidden="1" customWidth="1"/>
    <col min="2840" max="3069" width="9.140625" style="86"/>
    <col min="3070" max="3070" width="14" style="86" customWidth="1"/>
    <col min="3071" max="3071" width="18.140625" style="86" customWidth="1"/>
    <col min="3072" max="3072" width="15.7109375" style="86" customWidth="1"/>
    <col min="3073" max="3073" width="13.28515625" style="86" customWidth="1"/>
    <col min="3074" max="3074" width="20.85546875" style="86" customWidth="1"/>
    <col min="3075" max="3075" width="14.28515625" style="86" customWidth="1"/>
    <col min="3076" max="3076" width="28.5703125" style="86" customWidth="1"/>
    <col min="3077" max="3094" width="9.140625" style="86"/>
    <col min="3095" max="3095" width="0" style="86" hidden="1" customWidth="1"/>
    <col min="3096" max="3325" width="9.140625" style="86"/>
    <col min="3326" max="3326" width="14" style="86" customWidth="1"/>
    <col min="3327" max="3327" width="18.140625" style="86" customWidth="1"/>
    <col min="3328" max="3328" width="15.7109375" style="86" customWidth="1"/>
    <col min="3329" max="3329" width="13.28515625" style="86" customWidth="1"/>
    <col min="3330" max="3330" width="20.85546875" style="86" customWidth="1"/>
    <col min="3331" max="3331" width="14.28515625" style="86" customWidth="1"/>
    <col min="3332" max="3332" width="28.5703125" style="86" customWidth="1"/>
    <col min="3333" max="3350" width="9.140625" style="86"/>
    <col min="3351" max="3351" width="0" style="86" hidden="1" customWidth="1"/>
    <col min="3352" max="3581" width="9.140625" style="86"/>
    <col min="3582" max="3582" width="14" style="86" customWidth="1"/>
    <col min="3583" max="3583" width="18.140625" style="86" customWidth="1"/>
    <col min="3584" max="3584" width="15.7109375" style="86" customWidth="1"/>
    <col min="3585" max="3585" width="13.28515625" style="86" customWidth="1"/>
    <col min="3586" max="3586" width="20.85546875" style="86" customWidth="1"/>
    <col min="3587" max="3587" width="14.28515625" style="86" customWidth="1"/>
    <col min="3588" max="3588" width="28.5703125" style="86" customWidth="1"/>
    <col min="3589" max="3606" width="9.140625" style="86"/>
    <col min="3607" max="3607" width="0" style="86" hidden="1" customWidth="1"/>
    <col min="3608" max="3837" width="9.140625" style="86"/>
    <col min="3838" max="3838" width="14" style="86" customWidth="1"/>
    <col min="3839" max="3839" width="18.140625" style="86" customWidth="1"/>
    <col min="3840" max="3840" width="15.7109375" style="86" customWidth="1"/>
    <col min="3841" max="3841" width="13.28515625" style="86" customWidth="1"/>
    <col min="3842" max="3842" width="20.85546875" style="86" customWidth="1"/>
    <col min="3843" max="3843" width="14.28515625" style="86" customWidth="1"/>
    <col min="3844" max="3844" width="28.5703125" style="86" customWidth="1"/>
    <col min="3845" max="3862" width="9.140625" style="86"/>
    <col min="3863" max="3863" width="0" style="86" hidden="1" customWidth="1"/>
    <col min="3864" max="4093" width="9.140625" style="86"/>
    <col min="4094" max="4094" width="14" style="86" customWidth="1"/>
    <col min="4095" max="4095" width="18.140625" style="86" customWidth="1"/>
    <col min="4096" max="4096" width="15.7109375" style="86" customWidth="1"/>
    <col min="4097" max="4097" width="13.28515625" style="86" customWidth="1"/>
    <col min="4098" max="4098" width="20.85546875" style="86" customWidth="1"/>
    <col min="4099" max="4099" width="14.28515625" style="86" customWidth="1"/>
    <col min="4100" max="4100" width="28.5703125" style="86" customWidth="1"/>
    <col min="4101" max="4118" width="9.140625" style="86"/>
    <col min="4119" max="4119" width="0" style="86" hidden="1" customWidth="1"/>
    <col min="4120" max="4349" width="9.140625" style="86"/>
    <col min="4350" max="4350" width="14" style="86" customWidth="1"/>
    <col min="4351" max="4351" width="18.140625" style="86" customWidth="1"/>
    <col min="4352" max="4352" width="15.7109375" style="86" customWidth="1"/>
    <col min="4353" max="4353" width="13.28515625" style="86" customWidth="1"/>
    <col min="4354" max="4354" width="20.85546875" style="86" customWidth="1"/>
    <col min="4355" max="4355" width="14.28515625" style="86" customWidth="1"/>
    <col min="4356" max="4356" width="28.5703125" style="86" customWidth="1"/>
    <col min="4357" max="4374" width="9.140625" style="86"/>
    <col min="4375" max="4375" width="0" style="86" hidden="1" customWidth="1"/>
    <col min="4376" max="4605" width="9.140625" style="86"/>
    <col min="4606" max="4606" width="14" style="86" customWidth="1"/>
    <col min="4607" max="4607" width="18.140625" style="86" customWidth="1"/>
    <col min="4608" max="4608" width="15.7109375" style="86" customWidth="1"/>
    <col min="4609" max="4609" width="13.28515625" style="86" customWidth="1"/>
    <col min="4610" max="4610" width="20.85546875" style="86" customWidth="1"/>
    <col min="4611" max="4611" width="14.28515625" style="86" customWidth="1"/>
    <col min="4612" max="4612" width="28.5703125" style="86" customWidth="1"/>
    <col min="4613" max="4630" width="9.140625" style="86"/>
    <col min="4631" max="4631" width="0" style="86" hidden="1" customWidth="1"/>
    <col min="4632" max="4861" width="9.140625" style="86"/>
    <col min="4862" max="4862" width="14" style="86" customWidth="1"/>
    <col min="4863" max="4863" width="18.140625" style="86" customWidth="1"/>
    <col min="4864" max="4864" width="15.7109375" style="86" customWidth="1"/>
    <col min="4865" max="4865" width="13.28515625" style="86" customWidth="1"/>
    <col min="4866" max="4866" width="20.85546875" style="86" customWidth="1"/>
    <col min="4867" max="4867" width="14.28515625" style="86" customWidth="1"/>
    <col min="4868" max="4868" width="28.5703125" style="86" customWidth="1"/>
    <col min="4869" max="4886" width="9.140625" style="86"/>
    <col min="4887" max="4887" width="0" style="86" hidden="1" customWidth="1"/>
    <col min="4888" max="5117" width="9.140625" style="86"/>
    <col min="5118" max="5118" width="14" style="86" customWidth="1"/>
    <col min="5119" max="5119" width="18.140625" style="86" customWidth="1"/>
    <col min="5120" max="5120" width="15.7109375" style="86" customWidth="1"/>
    <col min="5121" max="5121" width="13.28515625" style="86" customWidth="1"/>
    <col min="5122" max="5122" width="20.85546875" style="86" customWidth="1"/>
    <col min="5123" max="5123" width="14.28515625" style="86" customWidth="1"/>
    <col min="5124" max="5124" width="28.5703125" style="86" customWidth="1"/>
    <col min="5125" max="5142" width="9.140625" style="86"/>
    <col min="5143" max="5143" width="0" style="86" hidden="1" customWidth="1"/>
    <col min="5144" max="5373" width="9.140625" style="86"/>
    <col min="5374" max="5374" width="14" style="86" customWidth="1"/>
    <col min="5375" max="5375" width="18.140625" style="86" customWidth="1"/>
    <col min="5376" max="5376" width="15.7109375" style="86" customWidth="1"/>
    <col min="5377" max="5377" width="13.28515625" style="86" customWidth="1"/>
    <col min="5378" max="5378" width="20.85546875" style="86" customWidth="1"/>
    <col min="5379" max="5379" width="14.28515625" style="86" customWidth="1"/>
    <col min="5380" max="5380" width="28.5703125" style="86" customWidth="1"/>
    <col min="5381" max="5398" width="9.140625" style="86"/>
    <col min="5399" max="5399" width="0" style="86" hidden="1" customWidth="1"/>
    <col min="5400" max="5629" width="9.140625" style="86"/>
    <col min="5630" max="5630" width="14" style="86" customWidth="1"/>
    <col min="5631" max="5631" width="18.140625" style="86" customWidth="1"/>
    <col min="5632" max="5632" width="15.7109375" style="86" customWidth="1"/>
    <col min="5633" max="5633" width="13.28515625" style="86" customWidth="1"/>
    <col min="5634" max="5634" width="20.85546875" style="86" customWidth="1"/>
    <col min="5635" max="5635" width="14.28515625" style="86" customWidth="1"/>
    <col min="5636" max="5636" width="28.5703125" style="86" customWidth="1"/>
    <col min="5637" max="5654" width="9.140625" style="86"/>
    <col min="5655" max="5655" width="0" style="86" hidden="1" customWidth="1"/>
    <col min="5656" max="5885" width="9.140625" style="86"/>
    <col min="5886" max="5886" width="14" style="86" customWidth="1"/>
    <col min="5887" max="5887" width="18.140625" style="86" customWidth="1"/>
    <col min="5888" max="5888" width="15.7109375" style="86" customWidth="1"/>
    <col min="5889" max="5889" width="13.28515625" style="86" customWidth="1"/>
    <col min="5890" max="5890" width="20.85546875" style="86" customWidth="1"/>
    <col min="5891" max="5891" width="14.28515625" style="86" customWidth="1"/>
    <col min="5892" max="5892" width="28.5703125" style="86" customWidth="1"/>
    <col min="5893" max="5910" width="9.140625" style="86"/>
    <col min="5911" max="5911" width="0" style="86" hidden="1" customWidth="1"/>
    <col min="5912" max="6141" width="9.140625" style="86"/>
    <col min="6142" max="6142" width="14" style="86" customWidth="1"/>
    <col min="6143" max="6143" width="18.140625" style="86" customWidth="1"/>
    <col min="6144" max="6144" width="15.7109375" style="86" customWidth="1"/>
    <col min="6145" max="6145" width="13.28515625" style="86" customWidth="1"/>
    <col min="6146" max="6146" width="20.85546875" style="86" customWidth="1"/>
    <col min="6147" max="6147" width="14.28515625" style="86" customWidth="1"/>
    <col min="6148" max="6148" width="28.5703125" style="86" customWidth="1"/>
    <col min="6149" max="6166" width="9.140625" style="86"/>
    <col min="6167" max="6167" width="0" style="86" hidden="1" customWidth="1"/>
    <col min="6168" max="6397" width="9.140625" style="86"/>
    <col min="6398" max="6398" width="14" style="86" customWidth="1"/>
    <col min="6399" max="6399" width="18.140625" style="86" customWidth="1"/>
    <col min="6400" max="6400" width="15.7109375" style="86" customWidth="1"/>
    <col min="6401" max="6401" width="13.28515625" style="86" customWidth="1"/>
    <col min="6402" max="6402" width="20.85546875" style="86" customWidth="1"/>
    <col min="6403" max="6403" width="14.28515625" style="86" customWidth="1"/>
    <col min="6404" max="6404" width="28.5703125" style="86" customWidth="1"/>
    <col min="6405" max="6422" width="9.140625" style="86"/>
    <col min="6423" max="6423" width="0" style="86" hidden="1" customWidth="1"/>
    <col min="6424" max="6653" width="9.140625" style="86"/>
    <col min="6654" max="6654" width="14" style="86" customWidth="1"/>
    <col min="6655" max="6655" width="18.140625" style="86" customWidth="1"/>
    <col min="6656" max="6656" width="15.7109375" style="86" customWidth="1"/>
    <col min="6657" max="6657" width="13.28515625" style="86" customWidth="1"/>
    <col min="6658" max="6658" width="20.85546875" style="86" customWidth="1"/>
    <col min="6659" max="6659" width="14.28515625" style="86" customWidth="1"/>
    <col min="6660" max="6660" width="28.5703125" style="86" customWidth="1"/>
    <col min="6661" max="6678" width="9.140625" style="86"/>
    <col min="6679" max="6679" width="0" style="86" hidden="1" customWidth="1"/>
    <col min="6680" max="6909" width="9.140625" style="86"/>
    <col min="6910" max="6910" width="14" style="86" customWidth="1"/>
    <col min="6911" max="6911" width="18.140625" style="86" customWidth="1"/>
    <col min="6912" max="6912" width="15.7109375" style="86" customWidth="1"/>
    <col min="6913" max="6913" width="13.28515625" style="86" customWidth="1"/>
    <col min="6914" max="6914" width="20.85546875" style="86" customWidth="1"/>
    <col min="6915" max="6915" width="14.28515625" style="86" customWidth="1"/>
    <col min="6916" max="6916" width="28.5703125" style="86" customWidth="1"/>
    <col min="6917" max="6934" width="9.140625" style="86"/>
    <col min="6935" max="6935" width="0" style="86" hidden="1" customWidth="1"/>
    <col min="6936" max="7165" width="9.140625" style="86"/>
    <col min="7166" max="7166" width="14" style="86" customWidth="1"/>
    <col min="7167" max="7167" width="18.140625" style="86" customWidth="1"/>
    <col min="7168" max="7168" width="15.7109375" style="86" customWidth="1"/>
    <col min="7169" max="7169" width="13.28515625" style="86" customWidth="1"/>
    <col min="7170" max="7170" width="20.85546875" style="86" customWidth="1"/>
    <col min="7171" max="7171" width="14.28515625" style="86" customWidth="1"/>
    <col min="7172" max="7172" width="28.5703125" style="86" customWidth="1"/>
    <col min="7173" max="7190" width="9.140625" style="86"/>
    <col min="7191" max="7191" width="0" style="86" hidden="1" customWidth="1"/>
    <col min="7192" max="7421" width="9.140625" style="86"/>
    <col min="7422" max="7422" width="14" style="86" customWidth="1"/>
    <col min="7423" max="7423" width="18.140625" style="86" customWidth="1"/>
    <col min="7424" max="7424" width="15.7109375" style="86" customWidth="1"/>
    <col min="7425" max="7425" width="13.28515625" style="86" customWidth="1"/>
    <col min="7426" max="7426" width="20.85546875" style="86" customWidth="1"/>
    <col min="7427" max="7427" width="14.28515625" style="86" customWidth="1"/>
    <col min="7428" max="7428" width="28.5703125" style="86" customWidth="1"/>
    <col min="7429" max="7446" width="9.140625" style="86"/>
    <col min="7447" max="7447" width="0" style="86" hidden="1" customWidth="1"/>
    <col min="7448" max="7677" width="9.140625" style="86"/>
    <col min="7678" max="7678" width="14" style="86" customWidth="1"/>
    <col min="7679" max="7679" width="18.140625" style="86" customWidth="1"/>
    <col min="7680" max="7680" width="15.7109375" style="86" customWidth="1"/>
    <col min="7681" max="7681" width="13.28515625" style="86" customWidth="1"/>
    <col min="7682" max="7682" width="20.85546875" style="86" customWidth="1"/>
    <col min="7683" max="7683" width="14.28515625" style="86" customWidth="1"/>
    <col min="7684" max="7684" width="28.5703125" style="86" customWidth="1"/>
    <col min="7685" max="7702" width="9.140625" style="86"/>
    <col min="7703" max="7703" width="0" style="86" hidden="1" customWidth="1"/>
    <col min="7704" max="7933" width="9.140625" style="86"/>
    <col min="7934" max="7934" width="14" style="86" customWidth="1"/>
    <col min="7935" max="7935" width="18.140625" style="86" customWidth="1"/>
    <col min="7936" max="7936" width="15.7109375" style="86" customWidth="1"/>
    <col min="7937" max="7937" width="13.28515625" style="86" customWidth="1"/>
    <col min="7938" max="7938" width="20.85546875" style="86" customWidth="1"/>
    <col min="7939" max="7939" width="14.28515625" style="86" customWidth="1"/>
    <col min="7940" max="7940" width="28.5703125" style="86" customWidth="1"/>
    <col min="7941" max="7958" width="9.140625" style="86"/>
    <col min="7959" max="7959" width="0" style="86" hidden="1" customWidth="1"/>
    <col min="7960" max="8189" width="9.140625" style="86"/>
    <col min="8190" max="8190" width="14" style="86" customWidth="1"/>
    <col min="8191" max="8191" width="18.140625" style="86" customWidth="1"/>
    <col min="8192" max="8192" width="15.7109375" style="86" customWidth="1"/>
    <col min="8193" max="8193" width="13.28515625" style="86" customWidth="1"/>
    <col min="8194" max="8194" width="20.85546875" style="86" customWidth="1"/>
    <col min="8195" max="8195" width="14.28515625" style="86" customWidth="1"/>
    <col min="8196" max="8196" width="28.5703125" style="86" customWidth="1"/>
    <col min="8197" max="8214" width="9.140625" style="86"/>
    <col min="8215" max="8215" width="0" style="86" hidden="1" customWidth="1"/>
    <col min="8216" max="8445" width="9.140625" style="86"/>
    <col min="8446" max="8446" width="14" style="86" customWidth="1"/>
    <col min="8447" max="8447" width="18.140625" style="86" customWidth="1"/>
    <col min="8448" max="8448" width="15.7109375" style="86" customWidth="1"/>
    <col min="8449" max="8449" width="13.28515625" style="86" customWidth="1"/>
    <col min="8450" max="8450" width="20.85546875" style="86" customWidth="1"/>
    <col min="8451" max="8451" width="14.28515625" style="86" customWidth="1"/>
    <col min="8452" max="8452" width="28.5703125" style="86" customWidth="1"/>
    <col min="8453" max="8470" width="9.140625" style="86"/>
    <col min="8471" max="8471" width="0" style="86" hidden="1" customWidth="1"/>
    <col min="8472" max="8701" width="9.140625" style="86"/>
    <col min="8702" max="8702" width="14" style="86" customWidth="1"/>
    <col min="8703" max="8703" width="18.140625" style="86" customWidth="1"/>
    <col min="8704" max="8704" width="15.7109375" style="86" customWidth="1"/>
    <col min="8705" max="8705" width="13.28515625" style="86" customWidth="1"/>
    <col min="8706" max="8706" width="20.85546875" style="86" customWidth="1"/>
    <col min="8707" max="8707" width="14.28515625" style="86" customWidth="1"/>
    <col min="8708" max="8708" width="28.5703125" style="86" customWidth="1"/>
    <col min="8709" max="8726" width="9.140625" style="86"/>
    <col min="8727" max="8727" width="0" style="86" hidden="1" customWidth="1"/>
    <col min="8728" max="8957" width="9.140625" style="86"/>
    <col min="8958" max="8958" width="14" style="86" customWidth="1"/>
    <col min="8959" max="8959" width="18.140625" style="86" customWidth="1"/>
    <col min="8960" max="8960" width="15.7109375" style="86" customWidth="1"/>
    <col min="8961" max="8961" width="13.28515625" style="86" customWidth="1"/>
    <col min="8962" max="8962" width="20.85546875" style="86" customWidth="1"/>
    <col min="8963" max="8963" width="14.28515625" style="86" customWidth="1"/>
    <col min="8964" max="8964" width="28.5703125" style="86" customWidth="1"/>
    <col min="8965" max="8982" width="9.140625" style="86"/>
    <col min="8983" max="8983" width="0" style="86" hidden="1" customWidth="1"/>
    <col min="8984" max="9213" width="9.140625" style="86"/>
    <col min="9214" max="9214" width="14" style="86" customWidth="1"/>
    <col min="9215" max="9215" width="18.140625" style="86" customWidth="1"/>
    <col min="9216" max="9216" width="15.7109375" style="86" customWidth="1"/>
    <col min="9217" max="9217" width="13.28515625" style="86" customWidth="1"/>
    <col min="9218" max="9218" width="20.85546875" style="86" customWidth="1"/>
    <col min="9219" max="9219" width="14.28515625" style="86" customWidth="1"/>
    <col min="9220" max="9220" width="28.5703125" style="86" customWidth="1"/>
    <col min="9221" max="9238" width="9.140625" style="86"/>
    <col min="9239" max="9239" width="0" style="86" hidden="1" customWidth="1"/>
    <col min="9240" max="9469" width="9.140625" style="86"/>
    <col min="9470" max="9470" width="14" style="86" customWidth="1"/>
    <col min="9471" max="9471" width="18.140625" style="86" customWidth="1"/>
    <col min="9472" max="9472" width="15.7109375" style="86" customWidth="1"/>
    <col min="9473" max="9473" width="13.28515625" style="86" customWidth="1"/>
    <col min="9474" max="9474" width="20.85546875" style="86" customWidth="1"/>
    <col min="9475" max="9475" width="14.28515625" style="86" customWidth="1"/>
    <col min="9476" max="9476" width="28.5703125" style="86" customWidth="1"/>
    <col min="9477" max="9494" width="9.140625" style="86"/>
    <col min="9495" max="9495" width="0" style="86" hidden="1" customWidth="1"/>
    <col min="9496" max="9725" width="9.140625" style="86"/>
    <col min="9726" max="9726" width="14" style="86" customWidth="1"/>
    <col min="9727" max="9727" width="18.140625" style="86" customWidth="1"/>
    <col min="9728" max="9728" width="15.7109375" style="86" customWidth="1"/>
    <col min="9729" max="9729" width="13.28515625" style="86" customWidth="1"/>
    <col min="9730" max="9730" width="20.85546875" style="86" customWidth="1"/>
    <col min="9731" max="9731" width="14.28515625" style="86" customWidth="1"/>
    <col min="9732" max="9732" width="28.5703125" style="86" customWidth="1"/>
    <col min="9733" max="9750" width="9.140625" style="86"/>
    <col min="9751" max="9751" width="0" style="86" hidden="1" customWidth="1"/>
    <col min="9752" max="9981" width="9.140625" style="86"/>
    <col min="9982" max="9982" width="14" style="86" customWidth="1"/>
    <col min="9983" max="9983" width="18.140625" style="86" customWidth="1"/>
    <col min="9984" max="9984" width="15.7109375" style="86" customWidth="1"/>
    <col min="9985" max="9985" width="13.28515625" style="86" customWidth="1"/>
    <col min="9986" max="9986" width="20.85546875" style="86" customWidth="1"/>
    <col min="9987" max="9987" width="14.28515625" style="86" customWidth="1"/>
    <col min="9988" max="9988" width="28.5703125" style="86" customWidth="1"/>
    <col min="9989" max="10006" width="9.140625" style="86"/>
    <col min="10007" max="10007" width="0" style="86" hidden="1" customWidth="1"/>
    <col min="10008" max="10237" width="9.140625" style="86"/>
    <col min="10238" max="10238" width="14" style="86" customWidth="1"/>
    <col min="10239" max="10239" width="18.140625" style="86" customWidth="1"/>
    <col min="10240" max="10240" width="15.7109375" style="86" customWidth="1"/>
    <col min="10241" max="10241" width="13.28515625" style="86" customWidth="1"/>
    <col min="10242" max="10242" width="20.85546875" style="86" customWidth="1"/>
    <col min="10243" max="10243" width="14.28515625" style="86" customWidth="1"/>
    <col min="10244" max="10244" width="28.5703125" style="86" customWidth="1"/>
    <col min="10245" max="10262" width="9.140625" style="86"/>
    <col min="10263" max="10263" width="0" style="86" hidden="1" customWidth="1"/>
    <col min="10264" max="10493" width="9.140625" style="86"/>
    <col min="10494" max="10494" width="14" style="86" customWidth="1"/>
    <col min="10495" max="10495" width="18.140625" style="86" customWidth="1"/>
    <col min="10496" max="10496" width="15.7109375" style="86" customWidth="1"/>
    <col min="10497" max="10497" width="13.28515625" style="86" customWidth="1"/>
    <col min="10498" max="10498" width="20.85546875" style="86" customWidth="1"/>
    <col min="10499" max="10499" width="14.28515625" style="86" customWidth="1"/>
    <col min="10500" max="10500" width="28.5703125" style="86" customWidth="1"/>
    <col min="10501" max="10518" width="9.140625" style="86"/>
    <col min="10519" max="10519" width="0" style="86" hidden="1" customWidth="1"/>
    <col min="10520" max="10749" width="9.140625" style="86"/>
    <col min="10750" max="10750" width="14" style="86" customWidth="1"/>
    <col min="10751" max="10751" width="18.140625" style="86" customWidth="1"/>
    <col min="10752" max="10752" width="15.7109375" style="86" customWidth="1"/>
    <col min="10753" max="10753" width="13.28515625" style="86" customWidth="1"/>
    <col min="10754" max="10754" width="20.85546875" style="86" customWidth="1"/>
    <col min="10755" max="10755" width="14.28515625" style="86" customWidth="1"/>
    <col min="10756" max="10756" width="28.5703125" style="86" customWidth="1"/>
    <col min="10757" max="10774" width="9.140625" style="86"/>
    <col min="10775" max="10775" width="0" style="86" hidden="1" customWidth="1"/>
    <col min="10776" max="11005" width="9.140625" style="86"/>
    <col min="11006" max="11006" width="14" style="86" customWidth="1"/>
    <col min="11007" max="11007" width="18.140625" style="86" customWidth="1"/>
    <col min="11008" max="11008" width="15.7109375" style="86" customWidth="1"/>
    <col min="11009" max="11009" width="13.28515625" style="86" customWidth="1"/>
    <col min="11010" max="11010" width="20.85546875" style="86" customWidth="1"/>
    <col min="11011" max="11011" width="14.28515625" style="86" customWidth="1"/>
    <col min="11012" max="11012" width="28.5703125" style="86" customWidth="1"/>
    <col min="11013" max="11030" width="9.140625" style="86"/>
    <col min="11031" max="11031" width="0" style="86" hidden="1" customWidth="1"/>
    <col min="11032" max="11261" width="9.140625" style="86"/>
    <col min="11262" max="11262" width="14" style="86" customWidth="1"/>
    <col min="11263" max="11263" width="18.140625" style="86" customWidth="1"/>
    <col min="11264" max="11264" width="15.7109375" style="86" customWidth="1"/>
    <col min="11265" max="11265" width="13.28515625" style="86" customWidth="1"/>
    <col min="11266" max="11266" width="20.85546875" style="86" customWidth="1"/>
    <col min="11267" max="11267" width="14.28515625" style="86" customWidth="1"/>
    <col min="11268" max="11268" width="28.5703125" style="86" customWidth="1"/>
    <col min="11269" max="11286" width="9.140625" style="86"/>
    <col min="11287" max="11287" width="0" style="86" hidden="1" customWidth="1"/>
    <col min="11288" max="11517" width="9.140625" style="86"/>
    <col min="11518" max="11518" width="14" style="86" customWidth="1"/>
    <col min="11519" max="11519" width="18.140625" style="86" customWidth="1"/>
    <col min="11520" max="11520" width="15.7109375" style="86" customWidth="1"/>
    <col min="11521" max="11521" width="13.28515625" style="86" customWidth="1"/>
    <col min="11522" max="11522" width="20.85546875" style="86" customWidth="1"/>
    <col min="11523" max="11523" width="14.28515625" style="86" customWidth="1"/>
    <col min="11524" max="11524" width="28.5703125" style="86" customWidth="1"/>
    <col min="11525" max="11542" width="9.140625" style="86"/>
    <col min="11543" max="11543" width="0" style="86" hidden="1" customWidth="1"/>
    <col min="11544" max="11773" width="9.140625" style="86"/>
    <col min="11774" max="11774" width="14" style="86" customWidth="1"/>
    <col min="11775" max="11775" width="18.140625" style="86" customWidth="1"/>
    <col min="11776" max="11776" width="15.7109375" style="86" customWidth="1"/>
    <col min="11777" max="11777" width="13.28515625" style="86" customWidth="1"/>
    <col min="11778" max="11778" width="20.85546875" style="86" customWidth="1"/>
    <col min="11779" max="11779" width="14.28515625" style="86" customWidth="1"/>
    <col min="11780" max="11780" width="28.5703125" style="86" customWidth="1"/>
    <col min="11781" max="11798" width="9.140625" style="86"/>
    <col min="11799" max="11799" width="0" style="86" hidden="1" customWidth="1"/>
    <col min="11800" max="12029" width="9.140625" style="86"/>
    <col min="12030" max="12030" width="14" style="86" customWidth="1"/>
    <col min="12031" max="12031" width="18.140625" style="86" customWidth="1"/>
    <col min="12032" max="12032" width="15.7109375" style="86" customWidth="1"/>
    <col min="12033" max="12033" width="13.28515625" style="86" customWidth="1"/>
    <col min="12034" max="12034" width="20.85546875" style="86" customWidth="1"/>
    <col min="12035" max="12035" width="14.28515625" style="86" customWidth="1"/>
    <col min="12036" max="12036" width="28.5703125" style="86" customWidth="1"/>
    <col min="12037" max="12054" width="9.140625" style="86"/>
    <col min="12055" max="12055" width="0" style="86" hidden="1" customWidth="1"/>
    <col min="12056" max="12285" width="9.140625" style="86"/>
    <col min="12286" max="12286" width="14" style="86" customWidth="1"/>
    <col min="12287" max="12287" width="18.140625" style="86" customWidth="1"/>
    <col min="12288" max="12288" width="15.7109375" style="86" customWidth="1"/>
    <col min="12289" max="12289" width="13.28515625" style="86" customWidth="1"/>
    <col min="12290" max="12290" width="20.85546875" style="86" customWidth="1"/>
    <col min="12291" max="12291" width="14.28515625" style="86" customWidth="1"/>
    <col min="12292" max="12292" width="28.5703125" style="86" customWidth="1"/>
    <col min="12293" max="12310" width="9.140625" style="86"/>
    <col min="12311" max="12311" width="0" style="86" hidden="1" customWidth="1"/>
    <col min="12312" max="12541" width="9.140625" style="86"/>
    <col min="12542" max="12542" width="14" style="86" customWidth="1"/>
    <col min="12543" max="12543" width="18.140625" style="86" customWidth="1"/>
    <col min="12544" max="12544" width="15.7109375" style="86" customWidth="1"/>
    <col min="12545" max="12545" width="13.28515625" style="86" customWidth="1"/>
    <col min="12546" max="12546" width="20.85546875" style="86" customWidth="1"/>
    <col min="12547" max="12547" width="14.28515625" style="86" customWidth="1"/>
    <col min="12548" max="12548" width="28.5703125" style="86" customWidth="1"/>
    <col min="12549" max="12566" width="9.140625" style="86"/>
    <col min="12567" max="12567" width="0" style="86" hidden="1" customWidth="1"/>
    <col min="12568" max="12797" width="9.140625" style="86"/>
    <col min="12798" max="12798" width="14" style="86" customWidth="1"/>
    <col min="12799" max="12799" width="18.140625" style="86" customWidth="1"/>
    <col min="12800" max="12800" width="15.7109375" style="86" customWidth="1"/>
    <col min="12801" max="12801" width="13.28515625" style="86" customWidth="1"/>
    <col min="12802" max="12802" width="20.85546875" style="86" customWidth="1"/>
    <col min="12803" max="12803" width="14.28515625" style="86" customWidth="1"/>
    <col min="12804" max="12804" width="28.5703125" style="86" customWidth="1"/>
    <col min="12805" max="12822" width="9.140625" style="86"/>
    <col min="12823" max="12823" width="0" style="86" hidden="1" customWidth="1"/>
    <col min="12824" max="13053" width="9.140625" style="86"/>
    <col min="13054" max="13054" width="14" style="86" customWidth="1"/>
    <col min="13055" max="13055" width="18.140625" style="86" customWidth="1"/>
    <col min="13056" max="13056" width="15.7109375" style="86" customWidth="1"/>
    <col min="13057" max="13057" width="13.28515625" style="86" customWidth="1"/>
    <col min="13058" max="13058" width="20.85546875" style="86" customWidth="1"/>
    <col min="13059" max="13059" width="14.28515625" style="86" customWidth="1"/>
    <col min="13060" max="13060" width="28.5703125" style="86" customWidth="1"/>
    <col min="13061" max="13078" width="9.140625" style="86"/>
    <col min="13079" max="13079" width="0" style="86" hidden="1" customWidth="1"/>
    <col min="13080" max="13309" width="9.140625" style="86"/>
    <col min="13310" max="13310" width="14" style="86" customWidth="1"/>
    <col min="13311" max="13311" width="18.140625" style="86" customWidth="1"/>
    <col min="13312" max="13312" width="15.7109375" style="86" customWidth="1"/>
    <col min="13313" max="13313" width="13.28515625" style="86" customWidth="1"/>
    <col min="13314" max="13314" width="20.85546875" style="86" customWidth="1"/>
    <col min="13315" max="13315" width="14.28515625" style="86" customWidth="1"/>
    <col min="13316" max="13316" width="28.5703125" style="86" customWidth="1"/>
    <col min="13317" max="13334" width="9.140625" style="86"/>
    <col min="13335" max="13335" width="0" style="86" hidden="1" customWidth="1"/>
    <col min="13336" max="13565" width="9.140625" style="86"/>
    <col min="13566" max="13566" width="14" style="86" customWidth="1"/>
    <col min="13567" max="13567" width="18.140625" style="86" customWidth="1"/>
    <col min="13568" max="13568" width="15.7109375" style="86" customWidth="1"/>
    <col min="13569" max="13569" width="13.28515625" style="86" customWidth="1"/>
    <col min="13570" max="13570" width="20.85546875" style="86" customWidth="1"/>
    <col min="13571" max="13571" width="14.28515625" style="86" customWidth="1"/>
    <col min="13572" max="13572" width="28.5703125" style="86" customWidth="1"/>
    <col min="13573" max="13590" width="9.140625" style="86"/>
    <col min="13591" max="13591" width="0" style="86" hidden="1" customWidth="1"/>
    <col min="13592" max="13821" width="9.140625" style="86"/>
    <col min="13822" max="13822" width="14" style="86" customWidth="1"/>
    <col min="13823" max="13823" width="18.140625" style="86" customWidth="1"/>
    <col min="13824" max="13824" width="15.7109375" style="86" customWidth="1"/>
    <col min="13825" max="13825" width="13.28515625" style="86" customWidth="1"/>
    <col min="13826" max="13826" width="20.85546875" style="86" customWidth="1"/>
    <col min="13827" max="13827" width="14.28515625" style="86" customWidth="1"/>
    <col min="13828" max="13828" width="28.5703125" style="86" customWidth="1"/>
    <col min="13829" max="13846" width="9.140625" style="86"/>
    <col min="13847" max="13847" width="0" style="86" hidden="1" customWidth="1"/>
    <col min="13848" max="14077" width="9.140625" style="86"/>
    <col min="14078" max="14078" width="14" style="86" customWidth="1"/>
    <col min="14079" max="14079" width="18.140625" style="86" customWidth="1"/>
    <col min="14080" max="14080" width="15.7109375" style="86" customWidth="1"/>
    <col min="14081" max="14081" width="13.28515625" style="86" customWidth="1"/>
    <col min="14082" max="14082" width="20.85546875" style="86" customWidth="1"/>
    <col min="14083" max="14083" width="14.28515625" style="86" customWidth="1"/>
    <col min="14084" max="14084" width="28.5703125" style="86" customWidth="1"/>
    <col min="14085" max="14102" width="9.140625" style="86"/>
    <col min="14103" max="14103" width="0" style="86" hidden="1" customWidth="1"/>
    <col min="14104" max="14333" width="9.140625" style="86"/>
    <col min="14334" max="14334" width="14" style="86" customWidth="1"/>
    <col min="14335" max="14335" width="18.140625" style="86" customWidth="1"/>
    <col min="14336" max="14336" width="15.7109375" style="86" customWidth="1"/>
    <col min="14337" max="14337" width="13.28515625" style="86" customWidth="1"/>
    <col min="14338" max="14338" width="20.85546875" style="86" customWidth="1"/>
    <col min="14339" max="14339" width="14.28515625" style="86" customWidth="1"/>
    <col min="14340" max="14340" width="28.5703125" style="86" customWidth="1"/>
    <col min="14341" max="14358" width="9.140625" style="86"/>
    <col min="14359" max="14359" width="0" style="86" hidden="1" customWidth="1"/>
    <col min="14360" max="14589" width="9.140625" style="86"/>
    <col min="14590" max="14590" width="14" style="86" customWidth="1"/>
    <col min="14591" max="14591" width="18.140625" style="86" customWidth="1"/>
    <col min="14592" max="14592" width="15.7109375" style="86" customWidth="1"/>
    <col min="14593" max="14593" width="13.28515625" style="86" customWidth="1"/>
    <col min="14594" max="14594" width="20.85546875" style="86" customWidth="1"/>
    <col min="14595" max="14595" width="14.28515625" style="86" customWidth="1"/>
    <col min="14596" max="14596" width="28.5703125" style="86" customWidth="1"/>
    <col min="14597" max="14614" width="9.140625" style="86"/>
    <col min="14615" max="14615" width="0" style="86" hidden="1" customWidth="1"/>
    <col min="14616" max="14845" width="9.140625" style="86"/>
    <col min="14846" max="14846" width="14" style="86" customWidth="1"/>
    <col min="14847" max="14847" width="18.140625" style="86" customWidth="1"/>
    <col min="14848" max="14848" width="15.7109375" style="86" customWidth="1"/>
    <col min="14849" max="14849" width="13.28515625" style="86" customWidth="1"/>
    <col min="14850" max="14850" width="20.85546875" style="86" customWidth="1"/>
    <col min="14851" max="14851" width="14.28515625" style="86" customWidth="1"/>
    <col min="14852" max="14852" width="28.5703125" style="86" customWidth="1"/>
    <col min="14853" max="14870" width="9.140625" style="86"/>
    <col min="14871" max="14871" width="0" style="86" hidden="1" customWidth="1"/>
    <col min="14872" max="15101" width="9.140625" style="86"/>
    <col min="15102" max="15102" width="14" style="86" customWidth="1"/>
    <col min="15103" max="15103" width="18.140625" style="86" customWidth="1"/>
    <col min="15104" max="15104" width="15.7109375" style="86" customWidth="1"/>
    <col min="15105" max="15105" width="13.28515625" style="86" customWidth="1"/>
    <col min="15106" max="15106" width="20.85546875" style="86" customWidth="1"/>
    <col min="15107" max="15107" width="14.28515625" style="86" customWidth="1"/>
    <col min="15108" max="15108" width="28.5703125" style="86" customWidth="1"/>
    <col min="15109" max="15126" width="9.140625" style="86"/>
    <col min="15127" max="15127" width="0" style="86" hidden="1" customWidth="1"/>
    <col min="15128" max="15357" width="9.140625" style="86"/>
    <col min="15358" max="15358" width="14" style="86" customWidth="1"/>
    <col min="15359" max="15359" width="18.140625" style="86" customWidth="1"/>
    <col min="15360" max="15360" width="15.7109375" style="86" customWidth="1"/>
    <col min="15361" max="15361" width="13.28515625" style="86" customWidth="1"/>
    <col min="15362" max="15362" width="20.85546875" style="86" customWidth="1"/>
    <col min="15363" max="15363" width="14.28515625" style="86" customWidth="1"/>
    <col min="15364" max="15364" width="28.5703125" style="86" customWidth="1"/>
    <col min="15365" max="15382" width="9.140625" style="86"/>
    <col min="15383" max="15383" width="0" style="86" hidden="1" customWidth="1"/>
    <col min="15384" max="15613" width="9.140625" style="86"/>
    <col min="15614" max="15614" width="14" style="86" customWidth="1"/>
    <col min="15615" max="15615" width="18.140625" style="86" customWidth="1"/>
    <col min="15616" max="15616" width="15.7109375" style="86" customWidth="1"/>
    <col min="15617" max="15617" width="13.28515625" style="86" customWidth="1"/>
    <col min="15618" max="15618" width="20.85546875" style="86" customWidth="1"/>
    <col min="15619" max="15619" width="14.28515625" style="86" customWidth="1"/>
    <col min="15620" max="15620" width="28.5703125" style="86" customWidth="1"/>
    <col min="15621" max="15638" width="9.140625" style="86"/>
    <col min="15639" max="15639" width="0" style="86" hidden="1" customWidth="1"/>
    <col min="15640" max="15869" width="9.140625" style="86"/>
    <col min="15870" max="15870" width="14" style="86" customWidth="1"/>
    <col min="15871" max="15871" width="18.140625" style="86" customWidth="1"/>
    <col min="15872" max="15872" width="15.7109375" style="86" customWidth="1"/>
    <col min="15873" max="15873" width="13.28515625" style="86" customWidth="1"/>
    <col min="15874" max="15874" width="20.85546875" style="86" customWidth="1"/>
    <col min="15875" max="15875" width="14.28515625" style="86" customWidth="1"/>
    <col min="15876" max="15876" width="28.5703125" style="86" customWidth="1"/>
    <col min="15877" max="15894" width="9.140625" style="86"/>
    <col min="15895" max="15895" width="0" style="86" hidden="1" customWidth="1"/>
    <col min="15896" max="16125" width="9.140625" style="86"/>
    <col min="16126" max="16126" width="14" style="86" customWidth="1"/>
    <col min="16127" max="16127" width="18.140625" style="86" customWidth="1"/>
    <col min="16128" max="16128" width="15.7109375" style="86" customWidth="1"/>
    <col min="16129" max="16129" width="13.28515625" style="86" customWidth="1"/>
    <col min="16130" max="16130" width="20.85546875" style="86" customWidth="1"/>
    <col min="16131" max="16131" width="14.28515625" style="86" customWidth="1"/>
    <col min="16132" max="16132" width="28.5703125" style="86" customWidth="1"/>
    <col min="16133" max="16150" width="9.140625" style="86"/>
    <col min="16151" max="16151" width="0" style="86" hidden="1" customWidth="1"/>
    <col min="16152" max="16384" width="9.140625" style="86"/>
  </cols>
  <sheetData>
    <row r="1" spans="1:23" ht="46.5">
      <c r="A1" s="171" t="s">
        <v>360</v>
      </c>
      <c r="W1" s="87">
        <v>5</v>
      </c>
    </row>
    <row r="2" spans="1:23">
      <c r="A2" s="96" t="s">
        <v>359</v>
      </c>
      <c r="C2" s="95">
        <f ca="1">TODAY()</f>
        <v>44916</v>
      </c>
      <c r="F2" s="86">
        <f>SUMIF(Department,"Finance",salary)</f>
        <v>496000</v>
      </c>
      <c r="W2" s="87">
        <v>25</v>
      </c>
    </row>
    <row r="3" spans="1:23">
      <c r="A3" s="94"/>
      <c r="W3" s="87">
        <v>4</v>
      </c>
    </row>
    <row r="4" spans="1:23" ht="18.75">
      <c r="A4" s="93" t="s">
        <v>358</v>
      </c>
      <c r="B4" s="93" t="s">
        <v>357</v>
      </c>
      <c r="C4" s="93" t="s">
        <v>356</v>
      </c>
      <c r="D4" s="93" t="s">
        <v>355</v>
      </c>
      <c r="E4" s="93" t="s">
        <v>354</v>
      </c>
      <c r="G4" s="160"/>
      <c r="H4" s="164" t="s">
        <v>362</v>
      </c>
      <c r="I4" s="97" t="s">
        <v>361</v>
      </c>
      <c r="W4" s="87">
        <v>7</v>
      </c>
    </row>
    <row r="5" spans="1:23" ht="15.75">
      <c r="A5" s="91" t="s">
        <v>353</v>
      </c>
      <c r="B5" s="90">
        <f t="shared" ref="B5:B45" ca="1" si="0">TODAY()+W1</f>
        <v>44921</v>
      </c>
      <c r="C5" s="87">
        <f t="shared" ref="C5:C45" ca="1" si="1">B5-$C$2</f>
        <v>5</v>
      </c>
      <c r="D5" s="89">
        <v>4900</v>
      </c>
      <c r="E5" s="88" t="s">
        <v>34</v>
      </c>
      <c r="G5" s="161" t="s">
        <v>34</v>
      </c>
      <c r="H5" s="162"/>
      <c r="I5" s="163"/>
      <c r="W5" s="87">
        <v>10</v>
      </c>
    </row>
    <row r="6" spans="1:23" ht="15.75">
      <c r="A6" s="91" t="s">
        <v>352</v>
      </c>
      <c r="B6" s="90">
        <f t="shared" ca="1" si="0"/>
        <v>44941</v>
      </c>
      <c r="C6" s="87">
        <f t="shared" ca="1" si="1"/>
        <v>25</v>
      </c>
      <c r="D6" s="89">
        <v>2300</v>
      </c>
      <c r="E6" s="88"/>
      <c r="G6" s="161" t="s">
        <v>322</v>
      </c>
      <c r="H6" s="162"/>
      <c r="I6" s="163"/>
      <c r="W6" s="87">
        <v>5</v>
      </c>
    </row>
    <row r="7" spans="1:23" ht="15.75">
      <c r="A7" s="91" t="s">
        <v>351</v>
      </c>
      <c r="B7" s="90">
        <f t="shared" ca="1" si="0"/>
        <v>44920</v>
      </c>
      <c r="C7" s="87">
        <f t="shared" ca="1" si="1"/>
        <v>4</v>
      </c>
      <c r="D7" s="89">
        <v>4800</v>
      </c>
      <c r="E7" s="88" t="s">
        <v>34</v>
      </c>
      <c r="G7" s="161" t="s">
        <v>318</v>
      </c>
      <c r="H7" s="162"/>
      <c r="I7" s="163"/>
      <c r="W7" s="87">
        <v>31</v>
      </c>
    </row>
    <row r="8" spans="1:23" ht="15.75">
      <c r="A8" s="91" t="s">
        <v>350</v>
      </c>
      <c r="B8" s="90">
        <f t="shared" ca="1" si="0"/>
        <v>44923</v>
      </c>
      <c r="C8" s="87">
        <f t="shared" ca="1" si="1"/>
        <v>7</v>
      </c>
      <c r="D8" s="89">
        <v>5964</v>
      </c>
      <c r="E8" s="88" t="s">
        <v>34</v>
      </c>
      <c r="G8" s="161" t="s">
        <v>363</v>
      </c>
      <c r="H8" s="162"/>
      <c r="I8" s="163"/>
      <c r="W8" s="87">
        <v>5</v>
      </c>
    </row>
    <row r="9" spans="1:23">
      <c r="A9" s="91" t="s">
        <v>349</v>
      </c>
      <c r="B9" s="90">
        <f t="shared" ca="1" si="0"/>
        <v>44926</v>
      </c>
      <c r="C9" s="87">
        <f t="shared" ca="1" si="1"/>
        <v>10</v>
      </c>
      <c r="D9" s="89">
        <v>4900</v>
      </c>
      <c r="E9" s="88" t="s">
        <v>34</v>
      </c>
      <c r="W9" s="87">
        <v>42</v>
      </c>
    </row>
    <row r="10" spans="1:23">
      <c r="A10" s="91" t="s">
        <v>348</v>
      </c>
      <c r="B10" s="90">
        <f t="shared" ca="1" si="0"/>
        <v>44921</v>
      </c>
      <c r="C10" s="87">
        <f t="shared" ca="1" si="1"/>
        <v>5</v>
      </c>
      <c r="D10" s="89">
        <v>4080</v>
      </c>
      <c r="E10" s="88" t="s">
        <v>322</v>
      </c>
      <c r="W10" s="87">
        <v>47</v>
      </c>
    </row>
    <row r="11" spans="1:23">
      <c r="A11" s="91" t="s">
        <v>347</v>
      </c>
      <c r="B11" s="90">
        <f t="shared" ca="1" si="0"/>
        <v>44947</v>
      </c>
      <c r="C11" s="87">
        <f t="shared" ca="1" si="1"/>
        <v>31</v>
      </c>
      <c r="D11" s="89">
        <v>3360</v>
      </c>
      <c r="E11" s="88"/>
      <c r="W11" s="87">
        <v>12</v>
      </c>
    </row>
    <row r="12" spans="1:23">
      <c r="A12" s="91" t="s">
        <v>346</v>
      </c>
      <c r="B12" s="90">
        <f t="shared" ca="1" si="0"/>
        <v>44921</v>
      </c>
      <c r="C12" s="87">
        <f t="shared" ca="1" si="1"/>
        <v>5</v>
      </c>
      <c r="D12" s="89">
        <v>4476</v>
      </c>
      <c r="E12" s="88" t="s">
        <v>322</v>
      </c>
      <c r="W12" s="87">
        <v>50</v>
      </c>
    </row>
    <row r="13" spans="1:23">
      <c r="A13" s="91" t="s">
        <v>345</v>
      </c>
      <c r="B13" s="90">
        <f t="shared" ca="1" si="0"/>
        <v>44958</v>
      </c>
      <c r="C13" s="87">
        <f t="shared" ca="1" si="1"/>
        <v>42</v>
      </c>
      <c r="D13" s="89">
        <v>4300</v>
      </c>
      <c r="E13" s="88"/>
      <c r="G13" s="86"/>
      <c r="W13" s="87">
        <v>12</v>
      </c>
    </row>
    <row r="14" spans="1:23">
      <c r="A14" s="91" t="s">
        <v>344</v>
      </c>
      <c r="B14" s="90">
        <f t="shared" ca="1" si="0"/>
        <v>44963</v>
      </c>
      <c r="C14" s="87">
        <f t="shared" ca="1" si="1"/>
        <v>47</v>
      </c>
      <c r="D14" s="89">
        <v>3000</v>
      </c>
      <c r="E14" s="88" t="s">
        <v>322</v>
      </c>
      <c r="W14" s="87">
        <v>2</v>
      </c>
    </row>
    <row r="15" spans="1:23">
      <c r="A15" s="91" t="s">
        <v>343</v>
      </c>
      <c r="B15" s="90">
        <f t="shared" ca="1" si="0"/>
        <v>44928</v>
      </c>
      <c r="C15" s="87">
        <f t="shared" ca="1" si="1"/>
        <v>12</v>
      </c>
      <c r="D15" s="92">
        <v>4040</v>
      </c>
      <c r="E15" s="88"/>
      <c r="W15" s="87">
        <v>32</v>
      </c>
    </row>
    <row r="16" spans="1:23">
      <c r="A16" s="91" t="s">
        <v>342</v>
      </c>
      <c r="B16" s="90">
        <f t="shared" ca="1" si="0"/>
        <v>44966</v>
      </c>
      <c r="C16" s="87">
        <f t="shared" ca="1" si="1"/>
        <v>50</v>
      </c>
      <c r="D16" s="89">
        <v>3732</v>
      </c>
      <c r="E16" s="88"/>
      <c r="W16" s="87">
        <v>12</v>
      </c>
    </row>
    <row r="17" spans="1:23">
      <c r="A17" s="91" t="s">
        <v>341</v>
      </c>
      <c r="B17" s="90">
        <f t="shared" ca="1" si="0"/>
        <v>44928</v>
      </c>
      <c r="C17" s="87">
        <f t="shared" ca="1" si="1"/>
        <v>12</v>
      </c>
      <c r="D17" s="89">
        <v>3732</v>
      </c>
      <c r="E17" s="88" t="s">
        <v>34</v>
      </c>
      <c r="W17" s="87">
        <v>2</v>
      </c>
    </row>
    <row r="18" spans="1:23">
      <c r="A18" s="91" t="s">
        <v>340</v>
      </c>
      <c r="B18" s="90">
        <f t="shared" ca="1" si="0"/>
        <v>44918</v>
      </c>
      <c r="C18" s="87">
        <f t="shared" ca="1" si="1"/>
        <v>2</v>
      </c>
      <c r="D18" s="89">
        <v>4300</v>
      </c>
      <c r="E18" s="88" t="s">
        <v>318</v>
      </c>
      <c r="W18" s="87">
        <v>-2</v>
      </c>
    </row>
    <row r="19" spans="1:23">
      <c r="A19" s="91" t="s">
        <v>339</v>
      </c>
      <c r="B19" s="90">
        <f t="shared" ca="1" si="0"/>
        <v>44948</v>
      </c>
      <c r="C19" s="87">
        <f t="shared" ca="1" si="1"/>
        <v>32</v>
      </c>
      <c r="D19" s="89">
        <v>4476</v>
      </c>
      <c r="E19" s="88"/>
      <c r="W19" s="87">
        <v>5</v>
      </c>
    </row>
    <row r="20" spans="1:23">
      <c r="A20" s="91" t="s">
        <v>338</v>
      </c>
      <c r="B20" s="90">
        <f t="shared" ca="1" si="0"/>
        <v>44928</v>
      </c>
      <c r="C20" s="87">
        <f t="shared" ca="1" si="1"/>
        <v>12</v>
      </c>
      <c r="D20" s="89">
        <v>2100</v>
      </c>
      <c r="E20" s="88" t="s">
        <v>322</v>
      </c>
      <c r="W20" s="87">
        <v>11</v>
      </c>
    </row>
    <row r="21" spans="1:23">
      <c r="A21" s="91" t="s">
        <v>337</v>
      </c>
      <c r="B21" s="90">
        <f t="shared" ca="1" si="0"/>
        <v>44918</v>
      </c>
      <c r="C21" s="87">
        <f t="shared" ca="1" si="1"/>
        <v>2</v>
      </c>
      <c r="D21" s="89">
        <v>4080</v>
      </c>
      <c r="E21" s="88" t="s">
        <v>322</v>
      </c>
      <c r="W21" s="87">
        <v>9</v>
      </c>
    </row>
    <row r="22" spans="1:23">
      <c r="A22" s="91" t="s">
        <v>336</v>
      </c>
      <c r="B22" s="90">
        <f t="shared" ca="1" si="0"/>
        <v>44914</v>
      </c>
      <c r="C22" s="87">
        <f t="shared" ca="1" si="1"/>
        <v>-2</v>
      </c>
      <c r="D22" s="89">
        <v>2640</v>
      </c>
      <c r="E22" s="88"/>
      <c r="W22" s="87">
        <v>7</v>
      </c>
    </row>
    <row r="23" spans="1:23">
      <c r="A23" s="91" t="s">
        <v>335</v>
      </c>
      <c r="B23" s="90">
        <f t="shared" ca="1" si="0"/>
        <v>44921</v>
      </c>
      <c r="C23" s="87">
        <f t="shared" ca="1" si="1"/>
        <v>5</v>
      </c>
      <c r="D23" s="89">
        <v>5760</v>
      </c>
      <c r="E23" s="88" t="s">
        <v>318</v>
      </c>
      <c r="W23" s="87">
        <v>10</v>
      </c>
    </row>
    <row r="24" spans="1:23">
      <c r="A24" s="91" t="s">
        <v>334</v>
      </c>
      <c r="B24" s="90">
        <f t="shared" ca="1" si="0"/>
        <v>44927</v>
      </c>
      <c r="C24" s="87">
        <f t="shared" ca="1" si="1"/>
        <v>11</v>
      </c>
      <c r="D24" s="89">
        <v>5848</v>
      </c>
      <c r="E24" s="88"/>
      <c r="W24" s="87">
        <v>-8</v>
      </c>
    </row>
    <row r="25" spans="1:23">
      <c r="A25" s="91" t="s">
        <v>333</v>
      </c>
      <c r="B25" s="90">
        <f t="shared" ca="1" si="0"/>
        <v>44925</v>
      </c>
      <c r="C25" s="87">
        <f t="shared" ca="1" si="1"/>
        <v>9</v>
      </c>
      <c r="D25" s="89">
        <v>3360</v>
      </c>
      <c r="E25" s="88" t="s">
        <v>318</v>
      </c>
      <c r="W25" s="87">
        <v>-4</v>
      </c>
    </row>
    <row r="26" spans="1:23">
      <c r="A26" s="91" t="s">
        <v>332</v>
      </c>
      <c r="B26" s="90">
        <f t="shared" ca="1" si="0"/>
        <v>44923</v>
      </c>
      <c r="C26" s="87">
        <f t="shared" ca="1" si="1"/>
        <v>7</v>
      </c>
      <c r="D26" s="92">
        <v>2800</v>
      </c>
      <c r="E26" s="88" t="s">
        <v>322</v>
      </c>
      <c r="W26" s="87">
        <v>4</v>
      </c>
    </row>
    <row r="27" spans="1:23">
      <c r="A27" s="91" t="s">
        <v>331</v>
      </c>
      <c r="B27" s="90">
        <f t="shared" ca="1" si="0"/>
        <v>44926</v>
      </c>
      <c r="C27" s="87">
        <f t="shared" ca="1" si="1"/>
        <v>10</v>
      </c>
      <c r="D27" s="89">
        <v>4300</v>
      </c>
      <c r="E27" s="88" t="s">
        <v>318</v>
      </c>
      <c r="W27" s="87">
        <v>12</v>
      </c>
    </row>
    <row r="28" spans="1:23">
      <c r="A28" s="91" t="s">
        <v>330</v>
      </c>
      <c r="B28" s="90">
        <f t="shared" ca="1" si="0"/>
        <v>44908</v>
      </c>
      <c r="C28" s="87">
        <f t="shared" ca="1" si="1"/>
        <v>-8</v>
      </c>
      <c r="D28" s="92">
        <v>4350</v>
      </c>
      <c r="E28" s="88"/>
      <c r="W28" s="87">
        <v>0</v>
      </c>
    </row>
    <row r="29" spans="1:23">
      <c r="A29" s="91" t="s">
        <v>329</v>
      </c>
      <c r="B29" s="90">
        <f t="shared" ca="1" si="0"/>
        <v>44912</v>
      </c>
      <c r="C29" s="87">
        <f t="shared" ca="1" si="1"/>
        <v>-4</v>
      </c>
      <c r="D29" s="89">
        <v>3360</v>
      </c>
      <c r="E29" s="88"/>
      <c r="W29" s="87">
        <v>10</v>
      </c>
    </row>
    <row r="30" spans="1:23">
      <c r="A30" s="91" t="s">
        <v>328</v>
      </c>
      <c r="B30" s="90">
        <f t="shared" ca="1" si="0"/>
        <v>44920</v>
      </c>
      <c r="C30" s="87">
        <f t="shared" ca="1" si="1"/>
        <v>4</v>
      </c>
      <c r="D30" s="89">
        <v>4800</v>
      </c>
      <c r="E30" s="88" t="s">
        <v>318</v>
      </c>
      <c r="W30" s="87">
        <v>0</v>
      </c>
    </row>
    <row r="31" spans="1:23">
      <c r="A31" s="91" t="s">
        <v>327</v>
      </c>
      <c r="B31" s="90">
        <f t="shared" ca="1" si="0"/>
        <v>44928</v>
      </c>
      <c r="C31" s="87">
        <f t="shared" ca="1" si="1"/>
        <v>12</v>
      </c>
      <c r="D31" s="89">
        <v>3000</v>
      </c>
      <c r="E31" s="88" t="s">
        <v>34</v>
      </c>
      <c r="W31" s="87">
        <v>3</v>
      </c>
    </row>
    <row r="32" spans="1:23">
      <c r="A32" s="91" t="s">
        <v>326</v>
      </c>
      <c r="B32" s="90">
        <f t="shared" ca="1" si="0"/>
        <v>44916</v>
      </c>
      <c r="C32" s="87">
        <f t="shared" ca="1" si="1"/>
        <v>0</v>
      </c>
      <c r="D32" s="89">
        <v>5220</v>
      </c>
      <c r="E32" s="88"/>
      <c r="W32" s="87">
        <v>2</v>
      </c>
    </row>
    <row r="33" spans="1:23">
      <c r="A33" s="91" t="s">
        <v>325</v>
      </c>
      <c r="B33" s="90">
        <f t="shared" ca="1" si="0"/>
        <v>44926</v>
      </c>
      <c r="C33" s="87">
        <f t="shared" ca="1" si="1"/>
        <v>10</v>
      </c>
      <c r="D33" s="89">
        <v>4080</v>
      </c>
      <c r="E33" s="88"/>
      <c r="W33" s="87">
        <v>2</v>
      </c>
    </row>
    <row r="34" spans="1:23">
      <c r="A34" s="91" t="s">
        <v>324</v>
      </c>
      <c r="B34" s="90">
        <f t="shared" ca="1" si="0"/>
        <v>44916</v>
      </c>
      <c r="C34" s="87">
        <f t="shared" ca="1" si="1"/>
        <v>0</v>
      </c>
      <c r="D34" s="89">
        <v>414</v>
      </c>
      <c r="E34" s="88"/>
      <c r="W34" s="87">
        <v>7</v>
      </c>
    </row>
    <row r="35" spans="1:23">
      <c r="A35" s="91" t="s">
        <v>323</v>
      </c>
      <c r="B35" s="90">
        <f t="shared" ca="1" si="0"/>
        <v>44919</v>
      </c>
      <c r="C35" s="87">
        <f t="shared" ca="1" si="1"/>
        <v>3</v>
      </c>
      <c r="D35" s="89">
        <v>4848</v>
      </c>
      <c r="E35" s="88" t="s">
        <v>322</v>
      </c>
      <c r="W35" s="87">
        <v>-3</v>
      </c>
    </row>
    <row r="36" spans="1:23">
      <c r="A36" s="91" t="s">
        <v>321</v>
      </c>
      <c r="B36" s="90">
        <f t="shared" ca="1" si="0"/>
        <v>44918</v>
      </c>
      <c r="C36" s="87">
        <f t="shared" ca="1" si="1"/>
        <v>2</v>
      </c>
      <c r="D36" s="89">
        <v>5300</v>
      </c>
      <c r="E36" s="88" t="s">
        <v>34</v>
      </c>
      <c r="W36" s="87">
        <v>5</v>
      </c>
    </row>
    <row r="37" spans="1:23">
      <c r="A37" s="91" t="s">
        <v>320</v>
      </c>
      <c r="B37" s="90">
        <f t="shared" ca="1" si="0"/>
        <v>44918</v>
      </c>
      <c r="C37" s="87">
        <f t="shared" ca="1" si="1"/>
        <v>2</v>
      </c>
      <c r="D37" s="89">
        <v>2640</v>
      </c>
      <c r="E37" s="88" t="s">
        <v>34</v>
      </c>
      <c r="W37" s="87">
        <v>7</v>
      </c>
    </row>
    <row r="38" spans="1:23">
      <c r="A38" s="91" t="s">
        <v>319</v>
      </c>
      <c r="B38" s="90">
        <f t="shared" ca="1" si="0"/>
        <v>44923</v>
      </c>
      <c r="C38" s="87">
        <f t="shared" ca="1" si="1"/>
        <v>7</v>
      </c>
      <c r="D38" s="89">
        <v>2700</v>
      </c>
      <c r="E38" s="88" t="s">
        <v>318</v>
      </c>
      <c r="W38" s="87">
        <v>6</v>
      </c>
    </row>
    <row r="39" spans="1:23">
      <c r="A39" s="91" t="s">
        <v>317</v>
      </c>
      <c r="B39" s="90">
        <f t="shared" ca="1" si="0"/>
        <v>44913</v>
      </c>
      <c r="C39" s="87">
        <f t="shared" ca="1" si="1"/>
        <v>-3</v>
      </c>
      <c r="D39" s="92">
        <v>4970</v>
      </c>
      <c r="E39" s="88"/>
      <c r="W39" s="87">
        <v>10</v>
      </c>
    </row>
    <row r="40" spans="1:23">
      <c r="A40" s="91" t="s">
        <v>316</v>
      </c>
      <c r="B40" s="90">
        <f t="shared" ca="1" si="0"/>
        <v>44921</v>
      </c>
      <c r="C40" s="87">
        <f t="shared" ca="1" si="1"/>
        <v>5</v>
      </c>
      <c r="D40" s="92">
        <v>4970</v>
      </c>
      <c r="E40" s="88"/>
      <c r="W40" s="87">
        <v>10</v>
      </c>
    </row>
    <row r="41" spans="1:23">
      <c r="A41" s="91" t="s">
        <v>315</v>
      </c>
      <c r="B41" s="90">
        <f t="shared" ca="1" si="0"/>
        <v>44923</v>
      </c>
      <c r="C41" s="87">
        <f t="shared" ca="1" si="1"/>
        <v>7</v>
      </c>
      <c r="D41" s="89">
        <v>2640</v>
      </c>
      <c r="E41" s="88"/>
      <c r="W41" s="87">
        <v>2</v>
      </c>
    </row>
    <row r="42" spans="1:23">
      <c r="A42" s="91" t="s">
        <v>314</v>
      </c>
      <c r="B42" s="90">
        <f t="shared" ca="1" si="0"/>
        <v>44922</v>
      </c>
      <c r="C42" s="87">
        <f t="shared" ca="1" si="1"/>
        <v>6</v>
      </c>
      <c r="D42" s="89">
        <v>4848</v>
      </c>
      <c r="E42" s="88" t="s">
        <v>34</v>
      </c>
    </row>
    <row r="43" spans="1:23">
      <c r="A43" s="91" t="s">
        <v>313</v>
      </c>
      <c r="B43" s="90">
        <f t="shared" ca="1" si="0"/>
        <v>44926</v>
      </c>
      <c r="C43" s="87">
        <f t="shared" ca="1" si="1"/>
        <v>10</v>
      </c>
      <c r="D43" s="89">
        <v>4848</v>
      </c>
      <c r="E43" s="88" t="s">
        <v>34</v>
      </c>
    </row>
    <row r="44" spans="1:23">
      <c r="A44" s="91" t="s">
        <v>312</v>
      </c>
      <c r="B44" s="90">
        <f t="shared" ca="1" si="0"/>
        <v>44926</v>
      </c>
      <c r="C44" s="87">
        <f t="shared" ca="1" si="1"/>
        <v>10</v>
      </c>
      <c r="D44" s="89">
        <v>1230</v>
      </c>
      <c r="E44" s="88"/>
    </row>
    <row r="45" spans="1:23">
      <c r="A45" s="91" t="s">
        <v>311</v>
      </c>
      <c r="B45" s="90">
        <f t="shared" ca="1" si="0"/>
        <v>44918</v>
      </c>
      <c r="C45" s="87">
        <f t="shared" ca="1" si="1"/>
        <v>2</v>
      </c>
      <c r="D45" s="89">
        <v>4476</v>
      </c>
      <c r="E45" s="88" t="s">
        <v>34</v>
      </c>
    </row>
  </sheetData>
  <autoFilter ref="A4:E45" xr:uid="{00000000-0009-0000-0000-000003000000}"/>
  <printOptions gridLinesSet="0"/>
  <pageMargins left="0.75" right="0.75" top="1" bottom="1" header="0.5" footer="0.5"/>
  <pageSetup paperSize="9" orientation="landscape" horizontalDpi="180" verticalDpi="180" r:id="rId1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217549"/>
  </sheetPr>
  <dimension ref="B1:BK120"/>
  <sheetViews>
    <sheetView showGridLines="0" workbookViewId="0">
      <selection activeCell="D16" sqref="D16"/>
    </sheetView>
  </sheetViews>
  <sheetFormatPr defaultRowHeight="15"/>
  <cols>
    <col min="1" max="1" width="3.85546875" style="1" customWidth="1"/>
    <col min="2" max="2" width="3.42578125" style="1" customWidth="1"/>
    <col min="3" max="3" width="16.42578125" style="1" customWidth="1"/>
    <col min="4" max="4" width="20.85546875" style="1" customWidth="1"/>
    <col min="5" max="7" width="13.5703125" style="1" customWidth="1"/>
    <col min="8" max="8" width="11.28515625" style="1" customWidth="1"/>
    <col min="9" max="9" width="10.28515625" style="1" bestFit="1" customWidth="1"/>
    <col min="10" max="10" width="8.7109375" style="1" customWidth="1"/>
    <col min="11" max="11" width="8.42578125" style="1" customWidth="1"/>
    <col min="12" max="12" width="11.42578125" style="1" customWidth="1"/>
    <col min="13" max="13" width="10.7109375" style="1" customWidth="1"/>
    <col min="14" max="14" width="15.28515625" style="1" customWidth="1"/>
    <col min="15" max="15" width="17" style="1" customWidth="1"/>
    <col min="16" max="16" width="3.85546875" style="1" customWidth="1"/>
    <col min="17" max="17" width="5.28515625" style="1" customWidth="1"/>
    <col min="18" max="18" width="24.42578125" style="1" customWidth="1"/>
    <col min="19" max="22" width="11.5703125" style="1" customWidth="1"/>
    <col min="23" max="62" width="9.140625" style="1"/>
    <col min="63" max="63" width="25" style="1" customWidth="1"/>
    <col min="64" max="256" width="9.140625" style="1"/>
    <col min="257" max="257" width="6.7109375" style="1" customWidth="1"/>
    <col min="258" max="258" width="6.42578125" style="1" customWidth="1"/>
    <col min="259" max="259" width="12" style="1" customWidth="1"/>
    <col min="260" max="260" width="21.28515625" style="1" bestFit="1" customWidth="1"/>
    <col min="261" max="261" width="11.7109375" style="1" bestFit="1" customWidth="1"/>
    <col min="262" max="264" width="11.28515625" style="1" customWidth="1"/>
    <col min="265" max="265" width="5.7109375" style="1" bestFit="1" customWidth="1"/>
    <col min="266" max="266" width="4.85546875" style="1" bestFit="1" customWidth="1"/>
    <col min="267" max="267" width="7.7109375" style="1" bestFit="1" customWidth="1"/>
    <col min="268" max="268" width="15.140625" style="1" bestFit="1" customWidth="1"/>
    <col min="269" max="269" width="18.140625" style="1" bestFit="1" customWidth="1"/>
    <col min="270" max="270" width="8.28515625" style="1" bestFit="1" customWidth="1"/>
    <col min="271" max="271" width="17.7109375" style="1" customWidth="1"/>
    <col min="272" max="512" width="9.140625" style="1"/>
    <col min="513" max="513" width="6.7109375" style="1" customWidth="1"/>
    <col min="514" max="514" width="6.42578125" style="1" customWidth="1"/>
    <col min="515" max="515" width="12" style="1" customWidth="1"/>
    <col min="516" max="516" width="21.28515625" style="1" bestFit="1" customWidth="1"/>
    <col min="517" max="517" width="11.7109375" style="1" bestFit="1" customWidth="1"/>
    <col min="518" max="520" width="11.28515625" style="1" customWidth="1"/>
    <col min="521" max="521" width="5.7109375" style="1" bestFit="1" customWidth="1"/>
    <col min="522" max="522" width="4.85546875" style="1" bestFit="1" customWidth="1"/>
    <col min="523" max="523" width="7.7109375" style="1" bestFit="1" customWidth="1"/>
    <col min="524" max="524" width="15.140625" style="1" bestFit="1" customWidth="1"/>
    <col min="525" max="525" width="18.140625" style="1" bestFit="1" customWidth="1"/>
    <col min="526" max="526" width="8.28515625" style="1" bestFit="1" customWidth="1"/>
    <col min="527" max="527" width="17.7109375" style="1" customWidth="1"/>
    <col min="528" max="768" width="9.140625" style="1"/>
    <col min="769" max="769" width="6.7109375" style="1" customWidth="1"/>
    <col min="770" max="770" width="6.42578125" style="1" customWidth="1"/>
    <col min="771" max="771" width="12" style="1" customWidth="1"/>
    <col min="772" max="772" width="21.28515625" style="1" bestFit="1" customWidth="1"/>
    <col min="773" max="773" width="11.7109375" style="1" bestFit="1" customWidth="1"/>
    <col min="774" max="776" width="11.28515625" style="1" customWidth="1"/>
    <col min="777" max="777" width="5.7109375" style="1" bestFit="1" customWidth="1"/>
    <col min="778" max="778" width="4.85546875" style="1" bestFit="1" customWidth="1"/>
    <col min="779" max="779" width="7.7109375" style="1" bestFit="1" customWidth="1"/>
    <col min="780" max="780" width="15.140625" style="1" bestFit="1" customWidth="1"/>
    <col min="781" max="781" width="18.140625" style="1" bestFit="1" customWidth="1"/>
    <col min="782" max="782" width="8.28515625" style="1" bestFit="1" customWidth="1"/>
    <col min="783" max="783" width="17.7109375" style="1" customWidth="1"/>
    <col min="784" max="1024" width="9.140625" style="1"/>
    <col min="1025" max="1025" width="6.7109375" style="1" customWidth="1"/>
    <col min="1026" max="1026" width="6.42578125" style="1" customWidth="1"/>
    <col min="1027" max="1027" width="12" style="1" customWidth="1"/>
    <col min="1028" max="1028" width="21.28515625" style="1" bestFit="1" customWidth="1"/>
    <col min="1029" max="1029" width="11.7109375" style="1" bestFit="1" customWidth="1"/>
    <col min="1030" max="1032" width="11.28515625" style="1" customWidth="1"/>
    <col min="1033" max="1033" width="5.7109375" style="1" bestFit="1" customWidth="1"/>
    <col min="1034" max="1034" width="4.85546875" style="1" bestFit="1" customWidth="1"/>
    <col min="1035" max="1035" width="7.7109375" style="1" bestFit="1" customWidth="1"/>
    <col min="1036" max="1036" width="15.140625" style="1" bestFit="1" customWidth="1"/>
    <col min="1037" max="1037" width="18.140625" style="1" bestFit="1" customWidth="1"/>
    <col min="1038" max="1038" width="8.28515625" style="1" bestFit="1" customWidth="1"/>
    <col min="1039" max="1039" width="17.7109375" style="1" customWidth="1"/>
    <col min="1040" max="1280" width="9.140625" style="1"/>
    <col min="1281" max="1281" width="6.7109375" style="1" customWidth="1"/>
    <col min="1282" max="1282" width="6.42578125" style="1" customWidth="1"/>
    <col min="1283" max="1283" width="12" style="1" customWidth="1"/>
    <col min="1284" max="1284" width="21.28515625" style="1" bestFit="1" customWidth="1"/>
    <col min="1285" max="1285" width="11.7109375" style="1" bestFit="1" customWidth="1"/>
    <col min="1286" max="1288" width="11.28515625" style="1" customWidth="1"/>
    <col min="1289" max="1289" width="5.7109375" style="1" bestFit="1" customWidth="1"/>
    <col min="1290" max="1290" width="4.85546875" style="1" bestFit="1" customWidth="1"/>
    <col min="1291" max="1291" width="7.7109375" style="1" bestFit="1" customWidth="1"/>
    <col min="1292" max="1292" width="15.140625" style="1" bestFit="1" customWidth="1"/>
    <col min="1293" max="1293" width="18.140625" style="1" bestFit="1" customWidth="1"/>
    <col min="1294" max="1294" width="8.28515625" style="1" bestFit="1" customWidth="1"/>
    <col min="1295" max="1295" width="17.7109375" style="1" customWidth="1"/>
    <col min="1296" max="1536" width="9.140625" style="1"/>
    <col min="1537" max="1537" width="6.7109375" style="1" customWidth="1"/>
    <col min="1538" max="1538" width="6.42578125" style="1" customWidth="1"/>
    <col min="1539" max="1539" width="12" style="1" customWidth="1"/>
    <col min="1540" max="1540" width="21.28515625" style="1" bestFit="1" customWidth="1"/>
    <col min="1541" max="1541" width="11.7109375" style="1" bestFit="1" customWidth="1"/>
    <col min="1542" max="1544" width="11.28515625" style="1" customWidth="1"/>
    <col min="1545" max="1545" width="5.7109375" style="1" bestFit="1" customWidth="1"/>
    <col min="1546" max="1546" width="4.85546875" style="1" bestFit="1" customWidth="1"/>
    <col min="1547" max="1547" width="7.7109375" style="1" bestFit="1" customWidth="1"/>
    <col min="1548" max="1548" width="15.140625" style="1" bestFit="1" customWidth="1"/>
    <col min="1549" max="1549" width="18.140625" style="1" bestFit="1" customWidth="1"/>
    <col min="1550" max="1550" width="8.28515625" style="1" bestFit="1" customWidth="1"/>
    <col min="1551" max="1551" width="17.7109375" style="1" customWidth="1"/>
    <col min="1552" max="1792" width="9.140625" style="1"/>
    <col min="1793" max="1793" width="6.7109375" style="1" customWidth="1"/>
    <col min="1794" max="1794" width="6.42578125" style="1" customWidth="1"/>
    <col min="1795" max="1795" width="12" style="1" customWidth="1"/>
    <col min="1796" max="1796" width="21.28515625" style="1" bestFit="1" customWidth="1"/>
    <col min="1797" max="1797" width="11.7109375" style="1" bestFit="1" customWidth="1"/>
    <col min="1798" max="1800" width="11.28515625" style="1" customWidth="1"/>
    <col min="1801" max="1801" width="5.7109375" style="1" bestFit="1" customWidth="1"/>
    <col min="1802" max="1802" width="4.85546875" style="1" bestFit="1" customWidth="1"/>
    <col min="1803" max="1803" width="7.7109375" style="1" bestFit="1" customWidth="1"/>
    <col min="1804" max="1804" width="15.140625" style="1" bestFit="1" customWidth="1"/>
    <col min="1805" max="1805" width="18.140625" style="1" bestFit="1" customWidth="1"/>
    <col min="1806" max="1806" width="8.28515625" style="1" bestFit="1" customWidth="1"/>
    <col min="1807" max="1807" width="17.7109375" style="1" customWidth="1"/>
    <col min="1808" max="2048" width="9.140625" style="1"/>
    <col min="2049" max="2049" width="6.7109375" style="1" customWidth="1"/>
    <col min="2050" max="2050" width="6.42578125" style="1" customWidth="1"/>
    <col min="2051" max="2051" width="12" style="1" customWidth="1"/>
    <col min="2052" max="2052" width="21.28515625" style="1" bestFit="1" customWidth="1"/>
    <col min="2053" max="2053" width="11.7109375" style="1" bestFit="1" customWidth="1"/>
    <col min="2054" max="2056" width="11.28515625" style="1" customWidth="1"/>
    <col min="2057" max="2057" width="5.7109375" style="1" bestFit="1" customWidth="1"/>
    <col min="2058" max="2058" width="4.85546875" style="1" bestFit="1" customWidth="1"/>
    <col min="2059" max="2059" width="7.7109375" style="1" bestFit="1" customWidth="1"/>
    <col min="2060" max="2060" width="15.140625" style="1" bestFit="1" customWidth="1"/>
    <col min="2061" max="2061" width="18.140625" style="1" bestFit="1" customWidth="1"/>
    <col min="2062" max="2062" width="8.28515625" style="1" bestFit="1" customWidth="1"/>
    <col min="2063" max="2063" width="17.7109375" style="1" customWidth="1"/>
    <col min="2064" max="2304" width="9.140625" style="1"/>
    <col min="2305" max="2305" width="6.7109375" style="1" customWidth="1"/>
    <col min="2306" max="2306" width="6.42578125" style="1" customWidth="1"/>
    <col min="2307" max="2307" width="12" style="1" customWidth="1"/>
    <col min="2308" max="2308" width="21.28515625" style="1" bestFit="1" customWidth="1"/>
    <col min="2309" max="2309" width="11.7109375" style="1" bestFit="1" customWidth="1"/>
    <col min="2310" max="2312" width="11.28515625" style="1" customWidth="1"/>
    <col min="2313" max="2313" width="5.7109375" style="1" bestFit="1" customWidth="1"/>
    <col min="2314" max="2314" width="4.85546875" style="1" bestFit="1" customWidth="1"/>
    <col min="2315" max="2315" width="7.7109375" style="1" bestFit="1" customWidth="1"/>
    <col min="2316" max="2316" width="15.140625" style="1" bestFit="1" customWidth="1"/>
    <col min="2317" max="2317" width="18.140625" style="1" bestFit="1" customWidth="1"/>
    <col min="2318" max="2318" width="8.28515625" style="1" bestFit="1" customWidth="1"/>
    <col min="2319" max="2319" width="17.7109375" style="1" customWidth="1"/>
    <col min="2320" max="2560" width="9.140625" style="1"/>
    <col min="2561" max="2561" width="6.7109375" style="1" customWidth="1"/>
    <col min="2562" max="2562" width="6.42578125" style="1" customWidth="1"/>
    <col min="2563" max="2563" width="12" style="1" customWidth="1"/>
    <col min="2564" max="2564" width="21.28515625" style="1" bestFit="1" customWidth="1"/>
    <col min="2565" max="2565" width="11.7109375" style="1" bestFit="1" customWidth="1"/>
    <col min="2566" max="2568" width="11.28515625" style="1" customWidth="1"/>
    <col min="2569" max="2569" width="5.7109375" style="1" bestFit="1" customWidth="1"/>
    <col min="2570" max="2570" width="4.85546875" style="1" bestFit="1" customWidth="1"/>
    <col min="2571" max="2571" width="7.7109375" style="1" bestFit="1" customWidth="1"/>
    <col min="2572" max="2572" width="15.140625" style="1" bestFit="1" customWidth="1"/>
    <col min="2573" max="2573" width="18.140625" style="1" bestFit="1" customWidth="1"/>
    <col min="2574" max="2574" width="8.28515625" style="1" bestFit="1" customWidth="1"/>
    <col min="2575" max="2575" width="17.7109375" style="1" customWidth="1"/>
    <col min="2576" max="2816" width="9.140625" style="1"/>
    <col min="2817" max="2817" width="6.7109375" style="1" customWidth="1"/>
    <col min="2818" max="2818" width="6.42578125" style="1" customWidth="1"/>
    <col min="2819" max="2819" width="12" style="1" customWidth="1"/>
    <col min="2820" max="2820" width="21.28515625" style="1" bestFit="1" customWidth="1"/>
    <col min="2821" max="2821" width="11.7109375" style="1" bestFit="1" customWidth="1"/>
    <col min="2822" max="2824" width="11.28515625" style="1" customWidth="1"/>
    <col min="2825" max="2825" width="5.7109375" style="1" bestFit="1" customWidth="1"/>
    <col min="2826" max="2826" width="4.85546875" style="1" bestFit="1" customWidth="1"/>
    <col min="2827" max="2827" width="7.7109375" style="1" bestFit="1" customWidth="1"/>
    <col min="2828" max="2828" width="15.140625" style="1" bestFit="1" customWidth="1"/>
    <col min="2829" max="2829" width="18.140625" style="1" bestFit="1" customWidth="1"/>
    <col min="2830" max="2830" width="8.28515625" style="1" bestFit="1" customWidth="1"/>
    <col min="2831" max="2831" width="17.7109375" style="1" customWidth="1"/>
    <col min="2832" max="3072" width="9.140625" style="1"/>
    <col min="3073" max="3073" width="6.7109375" style="1" customWidth="1"/>
    <col min="3074" max="3074" width="6.42578125" style="1" customWidth="1"/>
    <col min="3075" max="3075" width="12" style="1" customWidth="1"/>
    <col min="3076" max="3076" width="21.28515625" style="1" bestFit="1" customWidth="1"/>
    <col min="3077" max="3077" width="11.7109375" style="1" bestFit="1" customWidth="1"/>
    <col min="3078" max="3080" width="11.28515625" style="1" customWidth="1"/>
    <col min="3081" max="3081" width="5.7109375" style="1" bestFit="1" customWidth="1"/>
    <col min="3082" max="3082" width="4.85546875" style="1" bestFit="1" customWidth="1"/>
    <col min="3083" max="3083" width="7.7109375" style="1" bestFit="1" customWidth="1"/>
    <col min="3084" max="3084" width="15.140625" style="1" bestFit="1" customWidth="1"/>
    <col min="3085" max="3085" width="18.140625" style="1" bestFit="1" customWidth="1"/>
    <col min="3086" max="3086" width="8.28515625" style="1" bestFit="1" customWidth="1"/>
    <col min="3087" max="3087" width="17.7109375" style="1" customWidth="1"/>
    <col min="3088" max="3328" width="9.140625" style="1"/>
    <col min="3329" max="3329" width="6.7109375" style="1" customWidth="1"/>
    <col min="3330" max="3330" width="6.42578125" style="1" customWidth="1"/>
    <col min="3331" max="3331" width="12" style="1" customWidth="1"/>
    <col min="3332" max="3332" width="21.28515625" style="1" bestFit="1" customWidth="1"/>
    <col min="3333" max="3333" width="11.7109375" style="1" bestFit="1" customWidth="1"/>
    <col min="3334" max="3336" width="11.28515625" style="1" customWidth="1"/>
    <col min="3337" max="3337" width="5.7109375" style="1" bestFit="1" customWidth="1"/>
    <col min="3338" max="3338" width="4.85546875" style="1" bestFit="1" customWidth="1"/>
    <col min="3339" max="3339" width="7.7109375" style="1" bestFit="1" customWidth="1"/>
    <col min="3340" max="3340" width="15.140625" style="1" bestFit="1" customWidth="1"/>
    <col min="3341" max="3341" width="18.140625" style="1" bestFit="1" customWidth="1"/>
    <col min="3342" max="3342" width="8.28515625" style="1" bestFit="1" customWidth="1"/>
    <col min="3343" max="3343" width="17.7109375" style="1" customWidth="1"/>
    <col min="3344" max="3584" width="9.140625" style="1"/>
    <col min="3585" max="3585" width="6.7109375" style="1" customWidth="1"/>
    <col min="3586" max="3586" width="6.42578125" style="1" customWidth="1"/>
    <col min="3587" max="3587" width="12" style="1" customWidth="1"/>
    <col min="3588" max="3588" width="21.28515625" style="1" bestFit="1" customWidth="1"/>
    <col min="3589" max="3589" width="11.7109375" style="1" bestFit="1" customWidth="1"/>
    <col min="3590" max="3592" width="11.28515625" style="1" customWidth="1"/>
    <col min="3593" max="3593" width="5.7109375" style="1" bestFit="1" customWidth="1"/>
    <col min="3594" max="3594" width="4.85546875" style="1" bestFit="1" customWidth="1"/>
    <col min="3595" max="3595" width="7.7109375" style="1" bestFit="1" customWidth="1"/>
    <col min="3596" max="3596" width="15.140625" style="1" bestFit="1" customWidth="1"/>
    <col min="3597" max="3597" width="18.140625" style="1" bestFit="1" customWidth="1"/>
    <col min="3598" max="3598" width="8.28515625" style="1" bestFit="1" customWidth="1"/>
    <col min="3599" max="3599" width="17.7109375" style="1" customWidth="1"/>
    <col min="3600" max="3840" width="9.140625" style="1"/>
    <col min="3841" max="3841" width="6.7109375" style="1" customWidth="1"/>
    <col min="3842" max="3842" width="6.42578125" style="1" customWidth="1"/>
    <col min="3843" max="3843" width="12" style="1" customWidth="1"/>
    <col min="3844" max="3844" width="21.28515625" style="1" bestFit="1" customWidth="1"/>
    <col min="3845" max="3845" width="11.7109375" style="1" bestFit="1" customWidth="1"/>
    <col min="3846" max="3848" width="11.28515625" style="1" customWidth="1"/>
    <col min="3849" max="3849" width="5.7109375" style="1" bestFit="1" customWidth="1"/>
    <col min="3850" max="3850" width="4.85546875" style="1" bestFit="1" customWidth="1"/>
    <col min="3851" max="3851" width="7.7109375" style="1" bestFit="1" customWidth="1"/>
    <col min="3852" max="3852" width="15.140625" style="1" bestFit="1" customWidth="1"/>
    <col min="3853" max="3853" width="18.140625" style="1" bestFit="1" customWidth="1"/>
    <col min="3854" max="3854" width="8.28515625" style="1" bestFit="1" customWidth="1"/>
    <col min="3855" max="3855" width="17.7109375" style="1" customWidth="1"/>
    <col min="3856" max="4096" width="9.140625" style="1"/>
    <col min="4097" max="4097" width="6.7109375" style="1" customWidth="1"/>
    <col min="4098" max="4098" width="6.42578125" style="1" customWidth="1"/>
    <col min="4099" max="4099" width="12" style="1" customWidth="1"/>
    <col min="4100" max="4100" width="21.28515625" style="1" bestFit="1" customWidth="1"/>
    <col min="4101" max="4101" width="11.7109375" style="1" bestFit="1" customWidth="1"/>
    <col min="4102" max="4104" width="11.28515625" style="1" customWidth="1"/>
    <col min="4105" max="4105" width="5.7109375" style="1" bestFit="1" customWidth="1"/>
    <col min="4106" max="4106" width="4.85546875" style="1" bestFit="1" customWidth="1"/>
    <col min="4107" max="4107" width="7.7109375" style="1" bestFit="1" customWidth="1"/>
    <col min="4108" max="4108" width="15.140625" style="1" bestFit="1" customWidth="1"/>
    <col min="4109" max="4109" width="18.140625" style="1" bestFit="1" customWidth="1"/>
    <col min="4110" max="4110" width="8.28515625" style="1" bestFit="1" customWidth="1"/>
    <col min="4111" max="4111" width="17.7109375" style="1" customWidth="1"/>
    <col min="4112" max="4352" width="9.140625" style="1"/>
    <col min="4353" max="4353" width="6.7109375" style="1" customWidth="1"/>
    <col min="4354" max="4354" width="6.42578125" style="1" customWidth="1"/>
    <col min="4355" max="4355" width="12" style="1" customWidth="1"/>
    <col min="4356" max="4356" width="21.28515625" style="1" bestFit="1" customWidth="1"/>
    <col min="4357" max="4357" width="11.7109375" style="1" bestFit="1" customWidth="1"/>
    <col min="4358" max="4360" width="11.28515625" style="1" customWidth="1"/>
    <col min="4361" max="4361" width="5.7109375" style="1" bestFit="1" customWidth="1"/>
    <col min="4362" max="4362" width="4.85546875" style="1" bestFit="1" customWidth="1"/>
    <col min="4363" max="4363" width="7.7109375" style="1" bestFit="1" customWidth="1"/>
    <col min="4364" max="4364" width="15.140625" style="1" bestFit="1" customWidth="1"/>
    <col min="4365" max="4365" width="18.140625" style="1" bestFit="1" customWidth="1"/>
    <col min="4366" max="4366" width="8.28515625" style="1" bestFit="1" customWidth="1"/>
    <col min="4367" max="4367" width="17.7109375" style="1" customWidth="1"/>
    <col min="4368" max="4608" width="9.140625" style="1"/>
    <col min="4609" max="4609" width="6.7109375" style="1" customWidth="1"/>
    <col min="4610" max="4610" width="6.42578125" style="1" customWidth="1"/>
    <col min="4611" max="4611" width="12" style="1" customWidth="1"/>
    <col min="4612" max="4612" width="21.28515625" style="1" bestFit="1" customWidth="1"/>
    <col min="4613" max="4613" width="11.7109375" style="1" bestFit="1" customWidth="1"/>
    <col min="4614" max="4616" width="11.28515625" style="1" customWidth="1"/>
    <col min="4617" max="4617" width="5.7109375" style="1" bestFit="1" customWidth="1"/>
    <col min="4618" max="4618" width="4.85546875" style="1" bestFit="1" customWidth="1"/>
    <col min="4619" max="4619" width="7.7109375" style="1" bestFit="1" customWidth="1"/>
    <col min="4620" max="4620" width="15.140625" style="1" bestFit="1" customWidth="1"/>
    <col min="4621" max="4621" width="18.140625" style="1" bestFit="1" customWidth="1"/>
    <col min="4622" max="4622" width="8.28515625" style="1" bestFit="1" customWidth="1"/>
    <col min="4623" max="4623" width="17.7109375" style="1" customWidth="1"/>
    <col min="4624" max="4864" width="9.140625" style="1"/>
    <col min="4865" max="4865" width="6.7109375" style="1" customWidth="1"/>
    <col min="4866" max="4866" width="6.42578125" style="1" customWidth="1"/>
    <col min="4867" max="4867" width="12" style="1" customWidth="1"/>
    <col min="4868" max="4868" width="21.28515625" style="1" bestFit="1" customWidth="1"/>
    <col min="4869" max="4869" width="11.7109375" style="1" bestFit="1" customWidth="1"/>
    <col min="4870" max="4872" width="11.28515625" style="1" customWidth="1"/>
    <col min="4873" max="4873" width="5.7109375" style="1" bestFit="1" customWidth="1"/>
    <col min="4874" max="4874" width="4.85546875" style="1" bestFit="1" customWidth="1"/>
    <col min="4875" max="4875" width="7.7109375" style="1" bestFit="1" customWidth="1"/>
    <col min="4876" max="4876" width="15.140625" style="1" bestFit="1" customWidth="1"/>
    <col min="4877" max="4877" width="18.140625" style="1" bestFit="1" customWidth="1"/>
    <col min="4878" max="4878" width="8.28515625" style="1" bestFit="1" customWidth="1"/>
    <col min="4879" max="4879" width="17.7109375" style="1" customWidth="1"/>
    <col min="4880" max="5120" width="9.140625" style="1"/>
    <col min="5121" max="5121" width="6.7109375" style="1" customWidth="1"/>
    <col min="5122" max="5122" width="6.42578125" style="1" customWidth="1"/>
    <col min="5123" max="5123" width="12" style="1" customWidth="1"/>
    <col min="5124" max="5124" width="21.28515625" style="1" bestFit="1" customWidth="1"/>
    <col min="5125" max="5125" width="11.7109375" style="1" bestFit="1" customWidth="1"/>
    <col min="5126" max="5128" width="11.28515625" style="1" customWidth="1"/>
    <col min="5129" max="5129" width="5.7109375" style="1" bestFit="1" customWidth="1"/>
    <col min="5130" max="5130" width="4.85546875" style="1" bestFit="1" customWidth="1"/>
    <col min="5131" max="5131" width="7.7109375" style="1" bestFit="1" customWidth="1"/>
    <col min="5132" max="5132" width="15.140625" style="1" bestFit="1" customWidth="1"/>
    <col min="5133" max="5133" width="18.140625" style="1" bestFit="1" customWidth="1"/>
    <col min="5134" max="5134" width="8.28515625" style="1" bestFit="1" customWidth="1"/>
    <col min="5135" max="5135" width="17.7109375" style="1" customWidth="1"/>
    <col min="5136" max="5376" width="9.140625" style="1"/>
    <col min="5377" max="5377" width="6.7109375" style="1" customWidth="1"/>
    <col min="5378" max="5378" width="6.42578125" style="1" customWidth="1"/>
    <col min="5379" max="5379" width="12" style="1" customWidth="1"/>
    <col min="5380" max="5380" width="21.28515625" style="1" bestFit="1" customWidth="1"/>
    <col min="5381" max="5381" width="11.7109375" style="1" bestFit="1" customWidth="1"/>
    <col min="5382" max="5384" width="11.28515625" style="1" customWidth="1"/>
    <col min="5385" max="5385" width="5.7109375" style="1" bestFit="1" customWidth="1"/>
    <col min="5386" max="5386" width="4.85546875" style="1" bestFit="1" customWidth="1"/>
    <col min="5387" max="5387" width="7.7109375" style="1" bestFit="1" customWidth="1"/>
    <col min="5388" max="5388" width="15.140625" style="1" bestFit="1" customWidth="1"/>
    <col min="5389" max="5389" width="18.140625" style="1" bestFit="1" customWidth="1"/>
    <col min="5390" max="5390" width="8.28515625" style="1" bestFit="1" customWidth="1"/>
    <col min="5391" max="5391" width="17.7109375" style="1" customWidth="1"/>
    <col min="5392" max="5632" width="9.140625" style="1"/>
    <col min="5633" max="5633" width="6.7109375" style="1" customWidth="1"/>
    <col min="5634" max="5634" width="6.42578125" style="1" customWidth="1"/>
    <col min="5635" max="5635" width="12" style="1" customWidth="1"/>
    <col min="5636" max="5636" width="21.28515625" style="1" bestFit="1" customWidth="1"/>
    <col min="5637" max="5637" width="11.7109375" style="1" bestFit="1" customWidth="1"/>
    <col min="5638" max="5640" width="11.28515625" style="1" customWidth="1"/>
    <col min="5641" max="5641" width="5.7109375" style="1" bestFit="1" customWidth="1"/>
    <col min="5642" max="5642" width="4.85546875" style="1" bestFit="1" customWidth="1"/>
    <col min="5643" max="5643" width="7.7109375" style="1" bestFit="1" customWidth="1"/>
    <col min="5644" max="5644" width="15.140625" style="1" bestFit="1" customWidth="1"/>
    <col min="5645" max="5645" width="18.140625" style="1" bestFit="1" customWidth="1"/>
    <col min="5646" max="5646" width="8.28515625" style="1" bestFit="1" customWidth="1"/>
    <col min="5647" max="5647" width="17.7109375" style="1" customWidth="1"/>
    <col min="5648" max="5888" width="9.140625" style="1"/>
    <col min="5889" max="5889" width="6.7109375" style="1" customWidth="1"/>
    <col min="5890" max="5890" width="6.42578125" style="1" customWidth="1"/>
    <col min="5891" max="5891" width="12" style="1" customWidth="1"/>
    <col min="5892" max="5892" width="21.28515625" style="1" bestFit="1" customWidth="1"/>
    <col min="5893" max="5893" width="11.7109375" style="1" bestFit="1" customWidth="1"/>
    <col min="5894" max="5896" width="11.28515625" style="1" customWidth="1"/>
    <col min="5897" max="5897" width="5.7109375" style="1" bestFit="1" customWidth="1"/>
    <col min="5898" max="5898" width="4.85546875" style="1" bestFit="1" customWidth="1"/>
    <col min="5899" max="5899" width="7.7109375" style="1" bestFit="1" customWidth="1"/>
    <col min="5900" max="5900" width="15.140625" style="1" bestFit="1" customWidth="1"/>
    <col min="5901" max="5901" width="18.140625" style="1" bestFit="1" customWidth="1"/>
    <col min="5902" max="5902" width="8.28515625" style="1" bestFit="1" customWidth="1"/>
    <col min="5903" max="5903" width="17.7109375" style="1" customWidth="1"/>
    <col min="5904" max="6144" width="9.140625" style="1"/>
    <col min="6145" max="6145" width="6.7109375" style="1" customWidth="1"/>
    <col min="6146" max="6146" width="6.42578125" style="1" customWidth="1"/>
    <col min="6147" max="6147" width="12" style="1" customWidth="1"/>
    <col min="6148" max="6148" width="21.28515625" style="1" bestFit="1" customWidth="1"/>
    <col min="6149" max="6149" width="11.7109375" style="1" bestFit="1" customWidth="1"/>
    <col min="6150" max="6152" width="11.28515625" style="1" customWidth="1"/>
    <col min="6153" max="6153" width="5.7109375" style="1" bestFit="1" customWidth="1"/>
    <col min="6154" max="6154" width="4.85546875" style="1" bestFit="1" customWidth="1"/>
    <col min="6155" max="6155" width="7.7109375" style="1" bestFit="1" customWidth="1"/>
    <col min="6156" max="6156" width="15.140625" style="1" bestFit="1" customWidth="1"/>
    <col min="6157" max="6157" width="18.140625" style="1" bestFit="1" customWidth="1"/>
    <col min="6158" max="6158" width="8.28515625" style="1" bestFit="1" customWidth="1"/>
    <col min="6159" max="6159" width="17.7109375" style="1" customWidth="1"/>
    <col min="6160" max="6400" width="9.140625" style="1"/>
    <col min="6401" max="6401" width="6.7109375" style="1" customWidth="1"/>
    <col min="6402" max="6402" width="6.42578125" style="1" customWidth="1"/>
    <col min="6403" max="6403" width="12" style="1" customWidth="1"/>
    <col min="6404" max="6404" width="21.28515625" style="1" bestFit="1" customWidth="1"/>
    <col min="6405" max="6405" width="11.7109375" style="1" bestFit="1" customWidth="1"/>
    <col min="6406" max="6408" width="11.28515625" style="1" customWidth="1"/>
    <col min="6409" max="6409" width="5.7109375" style="1" bestFit="1" customWidth="1"/>
    <col min="6410" max="6410" width="4.85546875" style="1" bestFit="1" customWidth="1"/>
    <col min="6411" max="6411" width="7.7109375" style="1" bestFit="1" customWidth="1"/>
    <col min="6412" max="6412" width="15.140625" style="1" bestFit="1" customWidth="1"/>
    <col min="6413" max="6413" width="18.140625" style="1" bestFit="1" customWidth="1"/>
    <col min="6414" max="6414" width="8.28515625" style="1" bestFit="1" customWidth="1"/>
    <col min="6415" max="6415" width="17.7109375" style="1" customWidth="1"/>
    <col min="6416" max="6656" width="9.140625" style="1"/>
    <col min="6657" max="6657" width="6.7109375" style="1" customWidth="1"/>
    <col min="6658" max="6658" width="6.42578125" style="1" customWidth="1"/>
    <col min="6659" max="6659" width="12" style="1" customWidth="1"/>
    <col min="6660" max="6660" width="21.28515625" style="1" bestFit="1" customWidth="1"/>
    <col min="6661" max="6661" width="11.7109375" style="1" bestFit="1" customWidth="1"/>
    <col min="6662" max="6664" width="11.28515625" style="1" customWidth="1"/>
    <col min="6665" max="6665" width="5.7109375" style="1" bestFit="1" customWidth="1"/>
    <col min="6666" max="6666" width="4.85546875" style="1" bestFit="1" customWidth="1"/>
    <col min="6667" max="6667" width="7.7109375" style="1" bestFit="1" customWidth="1"/>
    <col min="6668" max="6668" width="15.140625" style="1" bestFit="1" customWidth="1"/>
    <col min="6669" max="6669" width="18.140625" style="1" bestFit="1" customWidth="1"/>
    <col min="6670" max="6670" width="8.28515625" style="1" bestFit="1" customWidth="1"/>
    <col min="6671" max="6671" width="17.7109375" style="1" customWidth="1"/>
    <col min="6672" max="6912" width="9.140625" style="1"/>
    <col min="6913" max="6913" width="6.7109375" style="1" customWidth="1"/>
    <col min="6914" max="6914" width="6.42578125" style="1" customWidth="1"/>
    <col min="6915" max="6915" width="12" style="1" customWidth="1"/>
    <col min="6916" max="6916" width="21.28515625" style="1" bestFit="1" customWidth="1"/>
    <col min="6917" max="6917" width="11.7109375" style="1" bestFit="1" customWidth="1"/>
    <col min="6918" max="6920" width="11.28515625" style="1" customWidth="1"/>
    <col min="6921" max="6921" width="5.7109375" style="1" bestFit="1" customWidth="1"/>
    <col min="6922" max="6922" width="4.85546875" style="1" bestFit="1" customWidth="1"/>
    <col min="6923" max="6923" width="7.7109375" style="1" bestFit="1" customWidth="1"/>
    <col min="6924" max="6924" width="15.140625" style="1" bestFit="1" customWidth="1"/>
    <col min="6925" max="6925" width="18.140625" style="1" bestFit="1" customWidth="1"/>
    <col min="6926" max="6926" width="8.28515625" style="1" bestFit="1" customWidth="1"/>
    <col min="6927" max="6927" width="17.7109375" style="1" customWidth="1"/>
    <col min="6928" max="7168" width="9.140625" style="1"/>
    <col min="7169" max="7169" width="6.7109375" style="1" customWidth="1"/>
    <col min="7170" max="7170" width="6.42578125" style="1" customWidth="1"/>
    <col min="7171" max="7171" width="12" style="1" customWidth="1"/>
    <col min="7172" max="7172" width="21.28515625" style="1" bestFit="1" customWidth="1"/>
    <col min="7173" max="7173" width="11.7109375" style="1" bestFit="1" customWidth="1"/>
    <col min="7174" max="7176" width="11.28515625" style="1" customWidth="1"/>
    <col min="7177" max="7177" width="5.7109375" style="1" bestFit="1" customWidth="1"/>
    <col min="7178" max="7178" width="4.85546875" style="1" bestFit="1" customWidth="1"/>
    <col min="7179" max="7179" width="7.7109375" style="1" bestFit="1" customWidth="1"/>
    <col min="7180" max="7180" width="15.140625" style="1" bestFit="1" customWidth="1"/>
    <col min="7181" max="7181" width="18.140625" style="1" bestFit="1" customWidth="1"/>
    <col min="7182" max="7182" width="8.28515625" style="1" bestFit="1" customWidth="1"/>
    <col min="7183" max="7183" width="17.7109375" style="1" customWidth="1"/>
    <col min="7184" max="7424" width="9.140625" style="1"/>
    <col min="7425" max="7425" width="6.7109375" style="1" customWidth="1"/>
    <col min="7426" max="7426" width="6.42578125" style="1" customWidth="1"/>
    <col min="7427" max="7427" width="12" style="1" customWidth="1"/>
    <col min="7428" max="7428" width="21.28515625" style="1" bestFit="1" customWidth="1"/>
    <col min="7429" max="7429" width="11.7109375" style="1" bestFit="1" customWidth="1"/>
    <col min="7430" max="7432" width="11.28515625" style="1" customWidth="1"/>
    <col min="7433" max="7433" width="5.7109375" style="1" bestFit="1" customWidth="1"/>
    <col min="7434" max="7434" width="4.85546875" style="1" bestFit="1" customWidth="1"/>
    <col min="7435" max="7435" width="7.7109375" style="1" bestFit="1" customWidth="1"/>
    <col min="7436" max="7436" width="15.140625" style="1" bestFit="1" customWidth="1"/>
    <col min="7437" max="7437" width="18.140625" style="1" bestFit="1" customWidth="1"/>
    <col min="7438" max="7438" width="8.28515625" style="1" bestFit="1" customWidth="1"/>
    <col min="7439" max="7439" width="17.7109375" style="1" customWidth="1"/>
    <col min="7440" max="7680" width="9.140625" style="1"/>
    <col min="7681" max="7681" width="6.7109375" style="1" customWidth="1"/>
    <col min="7682" max="7682" width="6.42578125" style="1" customWidth="1"/>
    <col min="7683" max="7683" width="12" style="1" customWidth="1"/>
    <col min="7684" max="7684" width="21.28515625" style="1" bestFit="1" customWidth="1"/>
    <col min="7685" max="7685" width="11.7109375" style="1" bestFit="1" customWidth="1"/>
    <col min="7686" max="7688" width="11.28515625" style="1" customWidth="1"/>
    <col min="7689" max="7689" width="5.7109375" style="1" bestFit="1" customWidth="1"/>
    <col min="7690" max="7690" width="4.85546875" style="1" bestFit="1" customWidth="1"/>
    <col min="7691" max="7691" width="7.7109375" style="1" bestFit="1" customWidth="1"/>
    <col min="7692" max="7692" width="15.140625" style="1" bestFit="1" customWidth="1"/>
    <col min="7693" max="7693" width="18.140625" style="1" bestFit="1" customWidth="1"/>
    <col min="7694" max="7694" width="8.28515625" style="1" bestFit="1" customWidth="1"/>
    <col min="7695" max="7695" width="17.7109375" style="1" customWidth="1"/>
    <col min="7696" max="7936" width="9.140625" style="1"/>
    <col min="7937" max="7937" width="6.7109375" style="1" customWidth="1"/>
    <col min="7938" max="7938" width="6.42578125" style="1" customWidth="1"/>
    <col min="7939" max="7939" width="12" style="1" customWidth="1"/>
    <col min="7940" max="7940" width="21.28515625" style="1" bestFit="1" customWidth="1"/>
    <col min="7941" max="7941" width="11.7109375" style="1" bestFit="1" customWidth="1"/>
    <col min="7942" max="7944" width="11.28515625" style="1" customWidth="1"/>
    <col min="7945" max="7945" width="5.7109375" style="1" bestFit="1" customWidth="1"/>
    <col min="7946" max="7946" width="4.85546875" style="1" bestFit="1" customWidth="1"/>
    <col min="7947" max="7947" width="7.7109375" style="1" bestFit="1" customWidth="1"/>
    <col min="7948" max="7948" width="15.140625" style="1" bestFit="1" customWidth="1"/>
    <col min="7949" max="7949" width="18.140625" style="1" bestFit="1" customWidth="1"/>
    <col min="7950" max="7950" width="8.28515625" style="1" bestFit="1" customWidth="1"/>
    <col min="7951" max="7951" width="17.7109375" style="1" customWidth="1"/>
    <col min="7952" max="8192" width="9.140625" style="1"/>
    <col min="8193" max="8193" width="6.7109375" style="1" customWidth="1"/>
    <col min="8194" max="8194" width="6.42578125" style="1" customWidth="1"/>
    <col min="8195" max="8195" width="12" style="1" customWidth="1"/>
    <col min="8196" max="8196" width="21.28515625" style="1" bestFit="1" customWidth="1"/>
    <col min="8197" max="8197" width="11.7109375" style="1" bestFit="1" customWidth="1"/>
    <col min="8198" max="8200" width="11.28515625" style="1" customWidth="1"/>
    <col min="8201" max="8201" width="5.7109375" style="1" bestFit="1" customWidth="1"/>
    <col min="8202" max="8202" width="4.85546875" style="1" bestFit="1" customWidth="1"/>
    <col min="8203" max="8203" width="7.7109375" style="1" bestFit="1" customWidth="1"/>
    <col min="8204" max="8204" width="15.140625" style="1" bestFit="1" customWidth="1"/>
    <col min="8205" max="8205" width="18.140625" style="1" bestFit="1" customWidth="1"/>
    <col min="8206" max="8206" width="8.28515625" style="1" bestFit="1" customWidth="1"/>
    <col min="8207" max="8207" width="17.7109375" style="1" customWidth="1"/>
    <col min="8208" max="8448" width="9.140625" style="1"/>
    <col min="8449" max="8449" width="6.7109375" style="1" customWidth="1"/>
    <col min="8450" max="8450" width="6.42578125" style="1" customWidth="1"/>
    <col min="8451" max="8451" width="12" style="1" customWidth="1"/>
    <col min="8452" max="8452" width="21.28515625" style="1" bestFit="1" customWidth="1"/>
    <col min="8453" max="8453" width="11.7109375" style="1" bestFit="1" customWidth="1"/>
    <col min="8454" max="8456" width="11.28515625" style="1" customWidth="1"/>
    <col min="8457" max="8457" width="5.7109375" style="1" bestFit="1" customWidth="1"/>
    <col min="8458" max="8458" width="4.85546875" style="1" bestFit="1" customWidth="1"/>
    <col min="8459" max="8459" width="7.7109375" style="1" bestFit="1" customWidth="1"/>
    <col min="8460" max="8460" width="15.140625" style="1" bestFit="1" customWidth="1"/>
    <col min="8461" max="8461" width="18.140625" style="1" bestFit="1" customWidth="1"/>
    <col min="8462" max="8462" width="8.28515625" style="1" bestFit="1" customWidth="1"/>
    <col min="8463" max="8463" width="17.7109375" style="1" customWidth="1"/>
    <col min="8464" max="8704" width="9.140625" style="1"/>
    <col min="8705" max="8705" width="6.7109375" style="1" customWidth="1"/>
    <col min="8706" max="8706" width="6.42578125" style="1" customWidth="1"/>
    <col min="8707" max="8707" width="12" style="1" customWidth="1"/>
    <col min="8708" max="8708" width="21.28515625" style="1" bestFit="1" customWidth="1"/>
    <col min="8709" max="8709" width="11.7109375" style="1" bestFit="1" customWidth="1"/>
    <col min="8710" max="8712" width="11.28515625" style="1" customWidth="1"/>
    <col min="8713" max="8713" width="5.7109375" style="1" bestFit="1" customWidth="1"/>
    <col min="8714" max="8714" width="4.85546875" style="1" bestFit="1" customWidth="1"/>
    <col min="8715" max="8715" width="7.7109375" style="1" bestFit="1" customWidth="1"/>
    <col min="8716" max="8716" width="15.140625" style="1" bestFit="1" customWidth="1"/>
    <col min="8717" max="8717" width="18.140625" style="1" bestFit="1" customWidth="1"/>
    <col min="8718" max="8718" width="8.28515625" style="1" bestFit="1" customWidth="1"/>
    <col min="8719" max="8719" width="17.7109375" style="1" customWidth="1"/>
    <col min="8720" max="8960" width="9.140625" style="1"/>
    <col min="8961" max="8961" width="6.7109375" style="1" customWidth="1"/>
    <col min="8962" max="8962" width="6.42578125" style="1" customWidth="1"/>
    <col min="8963" max="8963" width="12" style="1" customWidth="1"/>
    <col min="8964" max="8964" width="21.28515625" style="1" bestFit="1" customWidth="1"/>
    <col min="8965" max="8965" width="11.7109375" style="1" bestFit="1" customWidth="1"/>
    <col min="8966" max="8968" width="11.28515625" style="1" customWidth="1"/>
    <col min="8969" max="8969" width="5.7109375" style="1" bestFit="1" customWidth="1"/>
    <col min="8970" max="8970" width="4.85546875" style="1" bestFit="1" customWidth="1"/>
    <col min="8971" max="8971" width="7.7109375" style="1" bestFit="1" customWidth="1"/>
    <col min="8972" max="8972" width="15.140625" style="1" bestFit="1" customWidth="1"/>
    <col min="8973" max="8973" width="18.140625" style="1" bestFit="1" customWidth="1"/>
    <col min="8974" max="8974" width="8.28515625" style="1" bestFit="1" customWidth="1"/>
    <col min="8975" max="8975" width="17.7109375" style="1" customWidth="1"/>
    <col min="8976" max="9216" width="9.140625" style="1"/>
    <col min="9217" max="9217" width="6.7109375" style="1" customWidth="1"/>
    <col min="9218" max="9218" width="6.42578125" style="1" customWidth="1"/>
    <col min="9219" max="9219" width="12" style="1" customWidth="1"/>
    <col min="9220" max="9220" width="21.28515625" style="1" bestFit="1" customWidth="1"/>
    <col min="9221" max="9221" width="11.7109375" style="1" bestFit="1" customWidth="1"/>
    <col min="9222" max="9224" width="11.28515625" style="1" customWidth="1"/>
    <col min="9225" max="9225" width="5.7109375" style="1" bestFit="1" customWidth="1"/>
    <col min="9226" max="9226" width="4.85546875" style="1" bestFit="1" customWidth="1"/>
    <col min="9227" max="9227" width="7.7109375" style="1" bestFit="1" customWidth="1"/>
    <col min="9228" max="9228" width="15.140625" style="1" bestFit="1" customWidth="1"/>
    <col min="9229" max="9229" width="18.140625" style="1" bestFit="1" customWidth="1"/>
    <col min="9230" max="9230" width="8.28515625" style="1" bestFit="1" customWidth="1"/>
    <col min="9231" max="9231" width="17.7109375" style="1" customWidth="1"/>
    <col min="9232" max="9472" width="9.140625" style="1"/>
    <col min="9473" max="9473" width="6.7109375" style="1" customWidth="1"/>
    <col min="9474" max="9474" width="6.42578125" style="1" customWidth="1"/>
    <col min="9475" max="9475" width="12" style="1" customWidth="1"/>
    <col min="9476" max="9476" width="21.28515625" style="1" bestFit="1" customWidth="1"/>
    <col min="9477" max="9477" width="11.7109375" style="1" bestFit="1" customWidth="1"/>
    <col min="9478" max="9480" width="11.28515625" style="1" customWidth="1"/>
    <col min="9481" max="9481" width="5.7109375" style="1" bestFit="1" customWidth="1"/>
    <col min="9482" max="9482" width="4.85546875" style="1" bestFit="1" customWidth="1"/>
    <col min="9483" max="9483" width="7.7109375" style="1" bestFit="1" customWidth="1"/>
    <col min="9484" max="9484" width="15.140625" style="1" bestFit="1" customWidth="1"/>
    <col min="9485" max="9485" width="18.140625" style="1" bestFit="1" customWidth="1"/>
    <col min="9486" max="9486" width="8.28515625" style="1" bestFit="1" customWidth="1"/>
    <col min="9487" max="9487" width="17.7109375" style="1" customWidth="1"/>
    <col min="9488" max="9728" width="9.140625" style="1"/>
    <col min="9729" max="9729" width="6.7109375" style="1" customWidth="1"/>
    <col min="9730" max="9730" width="6.42578125" style="1" customWidth="1"/>
    <col min="9731" max="9731" width="12" style="1" customWidth="1"/>
    <col min="9732" max="9732" width="21.28515625" style="1" bestFit="1" customWidth="1"/>
    <col min="9733" max="9733" width="11.7109375" style="1" bestFit="1" customWidth="1"/>
    <col min="9734" max="9736" width="11.28515625" style="1" customWidth="1"/>
    <col min="9737" max="9737" width="5.7109375" style="1" bestFit="1" customWidth="1"/>
    <col min="9738" max="9738" width="4.85546875" style="1" bestFit="1" customWidth="1"/>
    <col min="9739" max="9739" width="7.7109375" style="1" bestFit="1" customWidth="1"/>
    <col min="9740" max="9740" width="15.140625" style="1" bestFit="1" customWidth="1"/>
    <col min="9741" max="9741" width="18.140625" style="1" bestFit="1" customWidth="1"/>
    <col min="9742" max="9742" width="8.28515625" style="1" bestFit="1" customWidth="1"/>
    <col min="9743" max="9743" width="17.7109375" style="1" customWidth="1"/>
    <col min="9744" max="9984" width="9.140625" style="1"/>
    <col min="9985" max="9985" width="6.7109375" style="1" customWidth="1"/>
    <col min="9986" max="9986" width="6.42578125" style="1" customWidth="1"/>
    <col min="9987" max="9987" width="12" style="1" customWidth="1"/>
    <col min="9988" max="9988" width="21.28515625" style="1" bestFit="1" customWidth="1"/>
    <col min="9989" max="9989" width="11.7109375" style="1" bestFit="1" customWidth="1"/>
    <col min="9990" max="9992" width="11.28515625" style="1" customWidth="1"/>
    <col min="9993" max="9993" width="5.7109375" style="1" bestFit="1" customWidth="1"/>
    <col min="9994" max="9994" width="4.85546875" style="1" bestFit="1" customWidth="1"/>
    <col min="9995" max="9995" width="7.7109375" style="1" bestFit="1" customWidth="1"/>
    <col min="9996" max="9996" width="15.140625" style="1" bestFit="1" customWidth="1"/>
    <col min="9997" max="9997" width="18.140625" style="1" bestFit="1" customWidth="1"/>
    <col min="9998" max="9998" width="8.28515625" style="1" bestFit="1" customWidth="1"/>
    <col min="9999" max="9999" width="17.7109375" style="1" customWidth="1"/>
    <col min="10000" max="10240" width="9.140625" style="1"/>
    <col min="10241" max="10241" width="6.7109375" style="1" customWidth="1"/>
    <col min="10242" max="10242" width="6.42578125" style="1" customWidth="1"/>
    <col min="10243" max="10243" width="12" style="1" customWidth="1"/>
    <col min="10244" max="10244" width="21.28515625" style="1" bestFit="1" customWidth="1"/>
    <col min="10245" max="10245" width="11.7109375" style="1" bestFit="1" customWidth="1"/>
    <col min="10246" max="10248" width="11.28515625" style="1" customWidth="1"/>
    <col min="10249" max="10249" width="5.7109375" style="1" bestFit="1" customWidth="1"/>
    <col min="10250" max="10250" width="4.85546875" style="1" bestFit="1" customWidth="1"/>
    <col min="10251" max="10251" width="7.7109375" style="1" bestFit="1" customWidth="1"/>
    <col min="10252" max="10252" width="15.140625" style="1" bestFit="1" customWidth="1"/>
    <col min="10253" max="10253" width="18.140625" style="1" bestFit="1" customWidth="1"/>
    <col min="10254" max="10254" width="8.28515625" style="1" bestFit="1" customWidth="1"/>
    <col min="10255" max="10255" width="17.7109375" style="1" customWidth="1"/>
    <col min="10256" max="10496" width="9.140625" style="1"/>
    <col min="10497" max="10497" width="6.7109375" style="1" customWidth="1"/>
    <col min="10498" max="10498" width="6.42578125" style="1" customWidth="1"/>
    <col min="10499" max="10499" width="12" style="1" customWidth="1"/>
    <col min="10500" max="10500" width="21.28515625" style="1" bestFit="1" customWidth="1"/>
    <col min="10501" max="10501" width="11.7109375" style="1" bestFit="1" customWidth="1"/>
    <col min="10502" max="10504" width="11.28515625" style="1" customWidth="1"/>
    <col min="10505" max="10505" width="5.7109375" style="1" bestFit="1" customWidth="1"/>
    <col min="10506" max="10506" width="4.85546875" style="1" bestFit="1" customWidth="1"/>
    <col min="10507" max="10507" width="7.7109375" style="1" bestFit="1" customWidth="1"/>
    <col min="10508" max="10508" width="15.140625" style="1" bestFit="1" customWidth="1"/>
    <col min="10509" max="10509" width="18.140625" style="1" bestFit="1" customWidth="1"/>
    <col min="10510" max="10510" width="8.28515625" style="1" bestFit="1" customWidth="1"/>
    <col min="10511" max="10511" width="17.7109375" style="1" customWidth="1"/>
    <col min="10512" max="10752" width="9.140625" style="1"/>
    <col min="10753" max="10753" width="6.7109375" style="1" customWidth="1"/>
    <col min="10754" max="10754" width="6.42578125" style="1" customWidth="1"/>
    <col min="10755" max="10755" width="12" style="1" customWidth="1"/>
    <col min="10756" max="10756" width="21.28515625" style="1" bestFit="1" customWidth="1"/>
    <col min="10757" max="10757" width="11.7109375" style="1" bestFit="1" customWidth="1"/>
    <col min="10758" max="10760" width="11.28515625" style="1" customWidth="1"/>
    <col min="10761" max="10761" width="5.7109375" style="1" bestFit="1" customWidth="1"/>
    <col min="10762" max="10762" width="4.85546875" style="1" bestFit="1" customWidth="1"/>
    <col min="10763" max="10763" width="7.7109375" style="1" bestFit="1" customWidth="1"/>
    <col min="10764" max="10764" width="15.140625" style="1" bestFit="1" customWidth="1"/>
    <col min="10765" max="10765" width="18.140625" style="1" bestFit="1" customWidth="1"/>
    <col min="10766" max="10766" width="8.28515625" style="1" bestFit="1" customWidth="1"/>
    <col min="10767" max="10767" width="17.7109375" style="1" customWidth="1"/>
    <col min="10768" max="11008" width="9.140625" style="1"/>
    <col min="11009" max="11009" width="6.7109375" style="1" customWidth="1"/>
    <col min="11010" max="11010" width="6.42578125" style="1" customWidth="1"/>
    <col min="11011" max="11011" width="12" style="1" customWidth="1"/>
    <col min="11012" max="11012" width="21.28515625" style="1" bestFit="1" customWidth="1"/>
    <col min="11013" max="11013" width="11.7109375" style="1" bestFit="1" customWidth="1"/>
    <col min="11014" max="11016" width="11.28515625" style="1" customWidth="1"/>
    <col min="11017" max="11017" width="5.7109375" style="1" bestFit="1" customWidth="1"/>
    <col min="11018" max="11018" width="4.85546875" style="1" bestFit="1" customWidth="1"/>
    <col min="11019" max="11019" width="7.7109375" style="1" bestFit="1" customWidth="1"/>
    <col min="11020" max="11020" width="15.140625" style="1" bestFit="1" customWidth="1"/>
    <col min="11021" max="11021" width="18.140625" style="1" bestFit="1" customWidth="1"/>
    <col min="11022" max="11022" width="8.28515625" style="1" bestFit="1" customWidth="1"/>
    <col min="11023" max="11023" width="17.7109375" style="1" customWidth="1"/>
    <col min="11024" max="11264" width="9.140625" style="1"/>
    <col min="11265" max="11265" width="6.7109375" style="1" customWidth="1"/>
    <col min="11266" max="11266" width="6.42578125" style="1" customWidth="1"/>
    <col min="11267" max="11267" width="12" style="1" customWidth="1"/>
    <col min="11268" max="11268" width="21.28515625" style="1" bestFit="1" customWidth="1"/>
    <col min="11269" max="11269" width="11.7109375" style="1" bestFit="1" customWidth="1"/>
    <col min="11270" max="11272" width="11.28515625" style="1" customWidth="1"/>
    <col min="11273" max="11273" width="5.7109375" style="1" bestFit="1" customWidth="1"/>
    <col min="11274" max="11274" width="4.85546875" style="1" bestFit="1" customWidth="1"/>
    <col min="11275" max="11275" width="7.7109375" style="1" bestFit="1" customWidth="1"/>
    <col min="11276" max="11276" width="15.140625" style="1" bestFit="1" customWidth="1"/>
    <col min="11277" max="11277" width="18.140625" style="1" bestFit="1" customWidth="1"/>
    <col min="11278" max="11278" width="8.28515625" style="1" bestFit="1" customWidth="1"/>
    <col min="11279" max="11279" width="17.7109375" style="1" customWidth="1"/>
    <col min="11280" max="11520" width="9.140625" style="1"/>
    <col min="11521" max="11521" width="6.7109375" style="1" customWidth="1"/>
    <col min="11522" max="11522" width="6.42578125" style="1" customWidth="1"/>
    <col min="11523" max="11523" width="12" style="1" customWidth="1"/>
    <col min="11524" max="11524" width="21.28515625" style="1" bestFit="1" customWidth="1"/>
    <col min="11525" max="11525" width="11.7109375" style="1" bestFit="1" customWidth="1"/>
    <col min="11526" max="11528" width="11.28515625" style="1" customWidth="1"/>
    <col min="11529" max="11529" width="5.7109375" style="1" bestFit="1" customWidth="1"/>
    <col min="11530" max="11530" width="4.85546875" style="1" bestFit="1" customWidth="1"/>
    <col min="11531" max="11531" width="7.7109375" style="1" bestFit="1" customWidth="1"/>
    <col min="11532" max="11532" width="15.140625" style="1" bestFit="1" customWidth="1"/>
    <col min="11533" max="11533" width="18.140625" style="1" bestFit="1" customWidth="1"/>
    <col min="11534" max="11534" width="8.28515625" style="1" bestFit="1" customWidth="1"/>
    <col min="11535" max="11535" width="17.7109375" style="1" customWidth="1"/>
    <col min="11536" max="11776" width="9.140625" style="1"/>
    <col min="11777" max="11777" width="6.7109375" style="1" customWidth="1"/>
    <col min="11778" max="11778" width="6.42578125" style="1" customWidth="1"/>
    <col min="11779" max="11779" width="12" style="1" customWidth="1"/>
    <col min="11780" max="11780" width="21.28515625" style="1" bestFit="1" customWidth="1"/>
    <col min="11781" max="11781" width="11.7109375" style="1" bestFit="1" customWidth="1"/>
    <col min="11782" max="11784" width="11.28515625" style="1" customWidth="1"/>
    <col min="11785" max="11785" width="5.7109375" style="1" bestFit="1" customWidth="1"/>
    <col min="11786" max="11786" width="4.85546875" style="1" bestFit="1" customWidth="1"/>
    <col min="11787" max="11787" width="7.7109375" style="1" bestFit="1" customWidth="1"/>
    <col min="11788" max="11788" width="15.140625" style="1" bestFit="1" customWidth="1"/>
    <col min="11789" max="11789" width="18.140625" style="1" bestFit="1" customWidth="1"/>
    <col min="11790" max="11790" width="8.28515625" style="1" bestFit="1" customWidth="1"/>
    <col min="11791" max="11791" width="17.7109375" style="1" customWidth="1"/>
    <col min="11792" max="12032" width="9.140625" style="1"/>
    <col min="12033" max="12033" width="6.7109375" style="1" customWidth="1"/>
    <col min="12034" max="12034" width="6.42578125" style="1" customWidth="1"/>
    <col min="12035" max="12035" width="12" style="1" customWidth="1"/>
    <col min="12036" max="12036" width="21.28515625" style="1" bestFit="1" customWidth="1"/>
    <col min="12037" max="12037" width="11.7109375" style="1" bestFit="1" customWidth="1"/>
    <col min="12038" max="12040" width="11.28515625" style="1" customWidth="1"/>
    <col min="12041" max="12041" width="5.7109375" style="1" bestFit="1" customWidth="1"/>
    <col min="12042" max="12042" width="4.85546875" style="1" bestFit="1" customWidth="1"/>
    <col min="12043" max="12043" width="7.7109375" style="1" bestFit="1" customWidth="1"/>
    <col min="12044" max="12044" width="15.140625" style="1" bestFit="1" customWidth="1"/>
    <col min="12045" max="12045" width="18.140625" style="1" bestFit="1" customWidth="1"/>
    <col min="12046" max="12046" width="8.28515625" style="1" bestFit="1" customWidth="1"/>
    <col min="12047" max="12047" width="17.7109375" style="1" customWidth="1"/>
    <col min="12048" max="12288" width="9.140625" style="1"/>
    <col min="12289" max="12289" width="6.7109375" style="1" customWidth="1"/>
    <col min="12290" max="12290" width="6.42578125" style="1" customWidth="1"/>
    <col min="12291" max="12291" width="12" style="1" customWidth="1"/>
    <col min="12292" max="12292" width="21.28515625" style="1" bestFit="1" customWidth="1"/>
    <col min="12293" max="12293" width="11.7109375" style="1" bestFit="1" customWidth="1"/>
    <col min="12294" max="12296" width="11.28515625" style="1" customWidth="1"/>
    <col min="12297" max="12297" width="5.7109375" style="1" bestFit="1" customWidth="1"/>
    <col min="12298" max="12298" width="4.85546875" style="1" bestFit="1" customWidth="1"/>
    <col min="12299" max="12299" width="7.7109375" style="1" bestFit="1" customWidth="1"/>
    <col min="12300" max="12300" width="15.140625" style="1" bestFit="1" customWidth="1"/>
    <col min="12301" max="12301" width="18.140625" style="1" bestFit="1" customWidth="1"/>
    <col min="12302" max="12302" width="8.28515625" style="1" bestFit="1" customWidth="1"/>
    <col min="12303" max="12303" width="17.7109375" style="1" customWidth="1"/>
    <col min="12304" max="12544" width="9.140625" style="1"/>
    <col min="12545" max="12545" width="6.7109375" style="1" customWidth="1"/>
    <col min="12546" max="12546" width="6.42578125" style="1" customWidth="1"/>
    <col min="12547" max="12547" width="12" style="1" customWidth="1"/>
    <col min="12548" max="12548" width="21.28515625" style="1" bestFit="1" customWidth="1"/>
    <col min="12549" max="12549" width="11.7109375" style="1" bestFit="1" customWidth="1"/>
    <col min="12550" max="12552" width="11.28515625" style="1" customWidth="1"/>
    <col min="12553" max="12553" width="5.7109375" style="1" bestFit="1" customWidth="1"/>
    <col min="12554" max="12554" width="4.85546875" style="1" bestFit="1" customWidth="1"/>
    <col min="12555" max="12555" width="7.7109375" style="1" bestFit="1" customWidth="1"/>
    <col min="12556" max="12556" width="15.140625" style="1" bestFit="1" customWidth="1"/>
    <col min="12557" max="12557" width="18.140625" style="1" bestFit="1" customWidth="1"/>
    <col min="12558" max="12558" width="8.28515625" style="1" bestFit="1" customWidth="1"/>
    <col min="12559" max="12559" width="17.7109375" style="1" customWidth="1"/>
    <col min="12560" max="12800" width="9.140625" style="1"/>
    <col min="12801" max="12801" width="6.7109375" style="1" customWidth="1"/>
    <col min="12802" max="12802" width="6.42578125" style="1" customWidth="1"/>
    <col min="12803" max="12803" width="12" style="1" customWidth="1"/>
    <col min="12804" max="12804" width="21.28515625" style="1" bestFit="1" customWidth="1"/>
    <col min="12805" max="12805" width="11.7109375" style="1" bestFit="1" customWidth="1"/>
    <col min="12806" max="12808" width="11.28515625" style="1" customWidth="1"/>
    <col min="12809" max="12809" width="5.7109375" style="1" bestFit="1" customWidth="1"/>
    <col min="12810" max="12810" width="4.85546875" style="1" bestFit="1" customWidth="1"/>
    <col min="12811" max="12811" width="7.7109375" style="1" bestFit="1" customWidth="1"/>
    <col min="12812" max="12812" width="15.140625" style="1" bestFit="1" customWidth="1"/>
    <col min="12813" max="12813" width="18.140625" style="1" bestFit="1" customWidth="1"/>
    <col min="12814" max="12814" width="8.28515625" style="1" bestFit="1" customWidth="1"/>
    <col min="12815" max="12815" width="17.7109375" style="1" customWidth="1"/>
    <col min="12816" max="13056" width="9.140625" style="1"/>
    <col min="13057" max="13057" width="6.7109375" style="1" customWidth="1"/>
    <col min="13058" max="13058" width="6.42578125" style="1" customWidth="1"/>
    <col min="13059" max="13059" width="12" style="1" customWidth="1"/>
    <col min="13060" max="13060" width="21.28515625" style="1" bestFit="1" customWidth="1"/>
    <col min="13061" max="13061" width="11.7109375" style="1" bestFit="1" customWidth="1"/>
    <col min="13062" max="13064" width="11.28515625" style="1" customWidth="1"/>
    <col min="13065" max="13065" width="5.7109375" style="1" bestFit="1" customWidth="1"/>
    <col min="13066" max="13066" width="4.85546875" style="1" bestFit="1" customWidth="1"/>
    <col min="13067" max="13067" width="7.7109375" style="1" bestFit="1" customWidth="1"/>
    <col min="13068" max="13068" width="15.140625" style="1" bestFit="1" customWidth="1"/>
    <col min="13069" max="13069" width="18.140625" style="1" bestFit="1" customWidth="1"/>
    <col min="13070" max="13070" width="8.28515625" style="1" bestFit="1" customWidth="1"/>
    <col min="13071" max="13071" width="17.7109375" style="1" customWidth="1"/>
    <col min="13072" max="13312" width="9.140625" style="1"/>
    <col min="13313" max="13313" width="6.7109375" style="1" customWidth="1"/>
    <col min="13314" max="13314" width="6.42578125" style="1" customWidth="1"/>
    <col min="13315" max="13315" width="12" style="1" customWidth="1"/>
    <col min="13316" max="13316" width="21.28515625" style="1" bestFit="1" customWidth="1"/>
    <col min="13317" max="13317" width="11.7109375" style="1" bestFit="1" customWidth="1"/>
    <col min="13318" max="13320" width="11.28515625" style="1" customWidth="1"/>
    <col min="13321" max="13321" width="5.7109375" style="1" bestFit="1" customWidth="1"/>
    <col min="13322" max="13322" width="4.85546875" style="1" bestFit="1" customWidth="1"/>
    <col min="13323" max="13323" width="7.7109375" style="1" bestFit="1" customWidth="1"/>
    <col min="13324" max="13324" width="15.140625" style="1" bestFit="1" customWidth="1"/>
    <col min="13325" max="13325" width="18.140625" style="1" bestFit="1" customWidth="1"/>
    <col min="13326" max="13326" width="8.28515625" style="1" bestFit="1" customWidth="1"/>
    <col min="13327" max="13327" width="17.7109375" style="1" customWidth="1"/>
    <col min="13328" max="13568" width="9.140625" style="1"/>
    <col min="13569" max="13569" width="6.7109375" style="1" customWidth="1"/>
    <col min="13570" max="13570" width="6.42578125" style="1" customWidth="1"/>
    <col min="13571" max="13571" width="12" style="1" customWidth="1"/>
    <col min="13572" max="13572" width="21.28515625" style="1" bestFit="1" customWidth="1"/>
    <col min="13573" max="13573" width="11.7109375" style="1" bestFit="1" customWidth="1"/>
    <col min="13574" max="13576" width="11.28515625" style="1" customWidth="1"/>
    <col min="13577" max="13577" width="5.7109375" style="1" bestFit="1" customWidth="1"/>
    <col min="13578" max="13578" width="4.85546875" style="1" bestFit="1" customWidth="1"/>
    <col min="13579" max="13579" width="7.7109375" style="1" bestFit="1" customWidth="1"/>
    <col min="13580" max="13580" width="15.140625" style="1" bestFit="1" customWidth="1"/>
    <col min="13581" max="13581" width="18.140625" style="1" bestFit="1" customWidth="1"/>
    <col min="13582" max="13582" width="8.28515625" style="1" bestFit="1" customWidth="1"/>
    <col min="13583" max="13583" width="17.7109375" style="1" customWidth="1"/>
    <col min="13584" max="13824" width="9.140625" style="1"/>
    <col min="13825" max="13825" width="6.7109375" style="1" customWidth="1"/>
    <col min="13826" max="13826" width="6.42578125" style="1" customWidth="1"/>
    <col min="13827" max="13827" width="12" style="1" customWidth="1"/>
    <col min="13828" max="13828" width="21.28515625" style="1" bestFit="1" customWidth="1"/>
    <col min="13829" max="13829" width="11.7109375" style="1" bestFit="1" customWidth="1"/>
    <col min="13830" max="13832" width="11.28515625" style="1" customWidth="1"/>
    <col min="13833" max="13833" width="5.7109375" style="1" bestFit="1" customWidth="1"/>
    <col min="13834" max="13834" width="4.85546875" style="1" bestFit="1" customWidth="1"/>
    <col min="13835" max="13835" width="7.7109375" style="1" bestFit="1" customWidth="1"/>
    <col min="13836" max="13836" width="15.140625" style="1" bestFit="1" customWidth="1"/>
    <col min="13837" max="13837" width="18.140625" style="1" bestFit="1" customWidth="1"/>
    <col min="13838" max="13838" width="8.28515625" style="1" bestFit="1" customWidth="1"/>
    <col min="13839" max="13839" width="17.7109375" style="1" customWidth="1"/>
    <col min="13840" max="14080" width="9.140625" style="1"/>
    <col min="14081" max="14081" width="6.7109375" style="1" customWidth="1"/>
    <col min="14082" max="14082" width="6.42578125" style="1" customWidth="1"/>
    <col min="14083" max="14083" width="12" style="1" customWidth="1"/>
    <col min="14084" max="14084" width="21.28515625" style="1" bestFit="1" customWidth="1"/>
    <col min="14085" max="14085" width="11.7109375" style="1" bestFit="1" customWidth="1"/>
    <col min="14086" max="14088" width="11.28515625" style="1" customWidth="1"/>
    <col min="14089" max="14089" width="5.7109375" style="1" bestFit="1" customWidth="1"/>
    <col min="14090" max="14090" width="4.85546875" style="1" bestFit="1" customWidth="1"/>
    <col min="14091" max="14091" width="7.7109375" style="1" bestFit="1" customWidth="1"/>
    <col min="14092" max="14092" width="15.140625" style="1" bestFit="1" customWidth="1"/>
    <col min="14093" max="14093" width="18.140625" style="1" bestFit="1" customWidth="1"/>
    <col min="14094" max="14094" width="8.28515625" style="1" bestFit="1" customWidth="1"/>
    <col min="14095" max="14095" width="17.7109375" style="1" customWidth="1"/>
    <col min="14096" max="14336" width="9.140625" style="1"/>
    <col min="14337" max="14337" width="6.7109375" style="1" customWidth="1"/>
    <col min="14338" max="14338" width="6.42578125" style="1" customWidth="1"/>
    <col min="14339" max="14339" width="12" style="1" customWidth="1"/>
    <col min="14340" max="14340" width="21.28515625" style="1" bestFit="1" customWidth="1"/>
    <col min="14341" max="14341" width="11.7109375" style="1" bestFit="1" customWidth="1"/>
    <col min="14342" max="14344" width="11.28515625" style="1" customWidth="1"/>
    <col min="14345" max="14345" width="5.7109375" style="1" bestFit="1" customWidth="1"/>
    <col min="14346" max="14346" width="4.85546875" style="1" bestFit="1" customWidth="1"/>
    <col min="14347" max="14347" width="7.7109375" style="1" bestFit="1" customWidth="1"/>
    <col min="14348" max="14348" width="15.140625" style="1" bestFit="1" customWidth="1"/>
    <col min="14349" max="14349" width="18.140625" style="1" bestFit="1" customWidth="1"/>
    <col min="14350" max="14350" width="8.28515625" style="1" bestFit="1" customWidth="1"/>
    <col min="14351" max="14351" width="17.7109375" style="1" customWidth="1"/>
    <col min="14352" max="14592" width="9.140625" style="1"/>
    <col min="14593" max="14593" width="6.7109375" style="1" customWidth="1"/>
    <col min="14594" max="14594" width="6.42578125" style="1" customWidth="1"/>
    <col min="14595" max="14595" width="12" style="1" customWidth="1"/>
    <col min="14596" max="14596" width="21.28515625" style="1" bestFit="1" customWidth="1"/>
    <col min="14597" max="14597" width="11.7109375" style="1" bestFit="1" customWidth="1"/>
    <col min="14598" max="14600" width="11.28515625" style="1" customWidth="1"/>
    <col min="14601" max="14601" width="5.7109375" style="1" bestFit="1" customWidth="1"/>
    <col min="14602" max="14602" width="4.85546875" style="1" bestFit="1" customWidth="1"/>
    <col min="14603" max="14603" width="7.7109375" style="1" bestFit="1" customWidth="1"/>
    <col min="14604" max="14604" width="15.140625" style="1" bestFit="1" customWidth="1"/>
    <col min="14605" max="14605" width="18.140625" style="1" bestFit="1" customWidth="1"/>
    <col min="14606" max="14606" width="8.28515625" style="1" bestFit="1" customWidth="1"/>
    <col min="14607" max="14607" width="17.7109375" style="1" customWidth="1"/>
    <col min="14608" max="14848" width="9.140625" style="1"/>
    <col min="14849" max="14849" width="6.7109375" style="1" customWidth="1"/>
    <col min="14850" max="14850" width="6.42578125" style="1" customWidth="1"/>
    <col min="14851" max="14851" width="12" style="1" customWidth="1"/>
    <col min="14852" max="14852" width="21.28515625" style="1" bestFit="1" customWidth="1"/>
    <col min="14853" max="14853" width="11.7109375" style="1" bestFit="1" customWidth="1"/>
    <col min="14854" max="14856" width="11.28515625" style="1" customWidth="1"/>
    <col min="14857" max="14857" width="5.7109375" style="1" bestFit="1" customWidth="1"/>
    <col min="14858" max="14858" width="4.85546875" style="1" bestFit="1" customWidth="1"/>
    <col min="14859" max="14859" width="7.7109375" style="1" bestFit="1" customWidth="1"/>
    <col min="14860" max="14860" width="15.140625" style="1" bestFit="1" customWidth="1"/>
    <col min="14861" max="14861" width="18.140625" style="1" bestFit="1" customWidth="1"/>
    <col min="14862" max="14862" width="8.28515625" style="1" bestFit="1" customWidth="1"/>
    <col min="14863" max="14863" width="17.7109375" style="1" customWidth="1"/>
    <col min="14864" max="15104" width="9.140625" style="1"/>
    <col min="15105" max="15105" width="6.7109375" style="1" customWidth="1"/>
    <col min="15106" max="15106" width="6.42578125" style="1" customWidth="1"/>
    <col min="15107" max="15107" width="12" style="1" customWidth="1"/>
    <col min="15108" max="15108" width="21.28515625" style="1" bestFit="1" customWidth="1"/>
    <col min="15109" max="15109" width="11.7109375" style="1" bestFit="1" customWidth="1"/>
    <col min="15110" max="15112" width="11.28515625" style="1" customWidth="1"/>
    <col min="15113" max="15113" width="5.7109375" style="1" bestFit="1" customWidth="1"/>
    <col min="15114" max="15114" width="4.85546875" style="1" bestFit="1" customWidth="1"/>
    <col min="15115" max="15115" width="7.7109375" style="1" bestFit="1" customWidth="1"/>
    <col min="15116" max="15116" width="15.140625" style="1" bestFit="1" customWidth="1"/>
    <col min="15117" max="15117" width="18.140625" style="1" bestFit="1" customWidth="1"/>
    <col min="15118" max="15118" width="8.28515625" style="1" bestFit="1" customWidth="1"/>
    <col min="15119" max="15119" width="17.7109375" style="1" customWidth="1"/>
    <col min="15120" max="15360" width="9.140625" style="1"/>
    <col min="15361" max="15361" width="6.7109375" style="1" customWidth="1"/>
    <col min="15362" max="15362" width="6.42578125" style="1" customWidth="1"/>
    <col min="15363" max="15363" width="12" style="1" customWidth="1"/>
    <col min="15364" max="15364" width="21.28515625" style="1" bestFit="1" customWidth="1"/>
    <col min="15365" max="15365" width="11.7109375" style="1" bestFit="1" customWidth="1"/>
    <col min="15366" max="15368" width="11.28515625" style="1" customWidth="1"/>
    <col min="15369" max="15369" width="5.7109375" style="1" bestFit="1" customWidth="1"/>
    <col min="15370" max="15370" width="4.85546875" style="1" bestFit="1" customWidth="1"/>
    <col min="15371" max="15371" width="7.7109375" style="1" bestFit="1" customWidth="1"/>
    <col min="15372" max="15372" width="15.140625" style="1" bestFit="1" customWidth="1"/>
    <col min="15373" max="15373" width="18.140625" style="1" bestFit="1" customWidth="1"/>
    <col min="15374" max="15374" width="8.28515625" style="1" bestFit="1" customWidth="1"/>
    <col min="15375" max="15375" width="17.7109375" style="1" customWidth="1"/>
    <col min="15376" max="15616" width="9.140625" style="1"/>
    <col min="15617" max="15617" width="6.7109375" style="1" customWidth="1"/>
    <col min="15618" max="15618" width="6.42578125" style="1" customWidth="1"/>
    <col min="15619" max="15619" width="12" style="1" customWidth="1"/>
    <col min="15620" max="15620" width="21.28515625" style="1" bestFit="1" customWidth="1"/>
    <col min="15621" max="15621" width="11.7109375" style="1" bestFit="1" customWidth="1"/>
    <col min="15622" max="15624" width="11.28515625" style="1" customWidth="1"/>
    <col min="15625" max="15625" width="5.7109375" style="1" bestFit="1" customWidth="1"/>
    <col min="15626" max="15626" width="4.85546875" style="1" bestFit="1" customWidth="1"/>
    <col min="15627" max="15627" width="7.7109375" style="1" bestFit="1" customWidth="1"/>
    <col min="15628" max="15628" width="15.140625" style="1" bestFit="1" customWidth="1"/>
    <col min="15629" max="15629" width="18.140625" style="1" bestFit="1" customWidth="1"/>
    <col min="15630" max="15630" width="8.28515625" style="1" bestFit="1" customWidth="1"/>
    <col min="15631" max="15631" width="17.7109375" style="1" customWidth="1"/>
    <col min="15632" max="15872" width="9.140625" style="1"/>
    <col min="15873" max="15873" width="6.7109375" style="1" customWidth="1"/>
    <col min="15874" max="15874" width="6.42578125" style="1" customWidth="1"/>
    <col min="15875" max="15875" width="12" style="1" customWidth="1"/>
    <col min="15876" max="15876" width="21.28515625" style="1" bestFit="1" customWidth="1"/>
    <col min="15877" max="15877" width="11.7109375" style="1" bestFit="1" customWidth="1"/>
    <col min="15878" max="15880" width="11.28515625" style="1" customWidth="1"/>
    <col min="15881" max="15881" width="5.7109375" style="1" bestFit="1" customWidth="1"/>
    <col min="15882" max="15882" width="4.85546875" style="1" bestFit="1" customWidth="1"/>
    <col min="15883" max="15883" width="7.7109375" style="1" bestFit="1" customWidth="1"/>
    <col min="15884" max="15884" width="15.140625" style="1" bestFit="1" customWidth="1"/>
    <col min="15885" max="15885" width="18.140625" style="1" bestFit="1" customWidth="1"/>
    <col min="15886" max="15886" width="8.28515625" style="1" bestFit="1" customWidth="1"/>
    <col min="15887" max="15887" width="17.7109375" style="1" customWidth="1"/>
    <col min="15888" max="16128" width="9.140625" style="1"/>
    <col min="16129" max="16129" width="6.7109375" style="1" customWidth="1"/>
    <col min="16130" max="16130" width="6.42578125" style="1" customWidth="1"/>
    <col min="16131" max="16131" width="12" style="1" customWidth="1"/>
    <col min="16132" max="16132" width="21.28515625" style="1" bestFit="1" customWidth="1"/>
    <col min="16133" max="16133" width="11.7109375" style="1" bestFit="1" customWidth="1"/>
    <col min="16134" max="16136" width="11.28515625" style="1" customWidth="1"/>
    <col min="16137" max="16137" width="5.7109375" style="1" bestFit="1" customWidth="1"/>
    <col min="16138" max="16138" width="4.85546875" style="1" bestFit="1" customWidth="1"/>
    <col min="16139" max="16139" width="7.7109375" style="1" bestFit="1" customWidth="1"/>
    <col min="16140" max="16140" width="15.140625" style="1" bestFit="1" customWidth="1"/>
    <col min="16141" max="16141" width="18.140625" style="1" bestFit="1" customWidth="1"/>
    <col min="16142" max="16142" width="8.28515625" style="1" bestFit="1" customWidth="1"/>
    <col min="16143" max="16143" width="17.7109375" style="1" customWidth="1"/>
    <col min="16144" max="16384" width="9.140625" style="1"/>
  </cols>
  <sheetData>
    <row r="1" spans="2:63" ht="37.5" customHeight="1">
      <c r="B1" s="67" t="s">
        <v>0</v>
      </c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>
        <f>IF(D3="",0,IF(D3="Hector Smith",1,IF(D3="Justin Callaghan",2,3)))</f>
        <v>2</v>
      </c>
      <c r="R1" s="1">
        <f>O1</f>
        <v>2</v>
      </c>
    </row>
    <row r="2" spans="2:63" ht="27.75" customHeight="1">
      <c r="B2" s="2"/>
      <c r="C2" s="3"/>
      <c r="D2" s="167">
        <f>SUM(D4:D14)</f>
        <v>0</v>
      </c>
      <c r="E2" s="35">
        <f>SUM(E4:E14)</f>
        <v>0</v>
      </c>
      <c r="F2" s="35">
        <f t="shared" ref="F2:G2" si="0">SUM(F4:F14)</f>
        <v>0</v>
      </c>
      <c r="G2" s="35">
        <f t="shared" si="0"/>
        <v>0</v>
      </c>
      <c r="H2" s="38" t="str">
        <f>D3 &amp; " Sales by Make"</f>
        <v>Justin Callaghan Sales by Make</v>
      </c>
      <c r="I2" s="4"/>
      <c r="J2" s="5"/>
      <c r="L2" s="5"/>
      <c r="N2" s="5"/>
      <c r="O2" s="39" t="s">
        <v>98</v>
      </c>
      <c r="R2" s="70" t="s">
        <v>100</v>
      </c>
    </row>
    <row r="3" spans="2:63">
      <c r="B3" s="6"/>
      <c r="C3" s="7" t="s">
        <v>1</v>
      </c>
      <c r="D3" s="8" t="s">
        <v>2</v>
      </c>
      <c r="E3" s="8" t="s">
        <v>4</v>
      </c>
      <c r="F3" s="9" t="s">
        <v>3</v>
      </c>
      <c r="G3" s="9" t="s">
        <v>5</v>
      </c>
      <c r="H3" s="41"/>
      <c r="I3" s="42"/>
      <c r="J3" s="43"/>
      <c r="K3" s="42"/>
      <c r="L3" s="43"/>
      <c r="M3" s="43"/>
      <c r="N3" s="43"/>
      <c r="O3" s="44"/>
      <c r="R3" s="8"/>
      <c r="S3" s="8" t="s">
        <v>47</v>
      </c>
      <c r="T3" s="8" t="s">
        <v>44</v>
      </c>
      <c r="U3" s="8" t="s">
        <v>33</v>
      </c>
      <c r="V3" s="8" t="s">
        <v>41</v>
      </c>
    </row>
    <row r="4" spans="2:63" ht="20.25">
      <c r="B4" s="6"/>
      <c r="C4" s="10" t="s">
        <v>6</v>
      </c>
      <c r="D4" s="11"/>
      <c r="E4" s="12"/>
      <c r="F4" s="13"/>
      <c r="G4" s="13"/>
      <c r="H4" s="168">
        <f>D2</f>
        <v>0</v>
      </c>
      <c r="I4" s="169"/>
      <c r="J4" s="170"/>
      <c r="K4" s="37"/>
      <c r="L4" s="37"/>
      <c r="M4" s="37"/>
      <c r="N4" s="37"/>
      <c r="O4" s="46"/>
      <c r="R4" s="52" t="s">
        <v>48</v>
      </c>
      <c r="S4" s="53"/>
      <c r="T4" s="53"/>
      <c r="U4" s="53"/>
      <c r="V4" s="53"/>
    </row>
    <row r="5" spans="2:63" ht="17.25">
      <c r="B5" s="6"/>
      <c r="C5" s="31" t="s">
        <v>7</v>
      </c>
      <c r="D5" s="32"/>
      <c r="E5" s="33"/>
      <c r="F5" s="34"/>
      <c r="G5" s="34"/>
      <c r="H5" s="45"/>
      <c r="I5" s="36"/>
      <c r="J5" s="37"/>
      <c r="K5" s="37"/>
      <c r="L5" s="37"/>
      <c r="M5" s="37"/>
      <c r="N5" s="37"/>
      <c r="O5" s="46"/>
      <c r="R5" s="52" t="s">
        <v>34</v>
      </c>
      <c r="S5" s="53"/>
      <c r="T5" s="53"/>
      <c r="U5" s="53"/>
      <c r="V5" s="53"/>
    </row>
    <row r="6" spans="2:63" ht="17.25">
      <c r="B6" s="6"/>
      <c r="C6" s="14" t="s">
        <v>8</v>
      </c>
      <c r="D6" s="15"/>
      <c r="E6" s="16"/>
      <c r="F6" s="17"/>
      <c r="G6" s="17"/>
      <c r="H6" s="45"/>
      <c r="I6" s="36"/>
      <c r="J6" s="37"/>
      <c r="K6" s="37"/>
      <c r="L6" s="37"/>
      <c r="M6" s="37"/>
      <c r="N6" s="37"/>
      <c r="O6" s="46"/>
      <c r="R6" s="52" t="s">
        <v>52</v>
      </c>
      <c r="S6" s="53"/>
      <c r="T6" s="53"/>
      <c r="U6" s="53"/>
      <c r="V6" s="53"/>
    </row>
    <row r="7" spans="2:63" ht="17.25">
      <c r="B7" s="6"/>
      <c r="C7" s="31" t="s">
        <v>9</v>
      </c>
      <c r="D7" s="32"/>
      <c r="E7" s="33"/>
      <c r="F7" s="34"/>
      <c r="G7" s="34"/>
      <c r="H7" s="45"/>
      <c r="I7" s="36"/>
      <c r="J7" s="37"/>
      <c r="K7" s="37"/>
      <c r="L7" s="37"/>
      <c r="M7" s="37"/>
      <c r="N7" s="37"/>
      <c r="O7" s="46"/>
      <c r="R7" s="52" t="s">
        <v>42</v>
      </c>
      <c r="S7" s="53"/>
      <c r="T7" s="53"/>
      <c r="U7" s="53"/>
      <c r="V7" s="53"/>
    </row>
    <row r="8" spans="2:63" ht="17.25">
      <c r="B8" s="6"/>
      <c r="C8" s="14" t="s">
        <v>10</v>
      </c>
      <c r="D8" s="15"/>
      <c r="E8" s="16"/>
      <c r="F8" s="17"/>
      <c r="G8" s="17"/>
      <c r="H8" s="45"/>
      <c r="I8" s="36"/>
      <c r="J8" s="37"/>
      <c r="K8" s="37"/>
      <c r="L8" s="37"/>
      <c r="M8" s="37"/>
      <c r="N8" s="37"/>
      <c r="O8" s="46"/>
    </row>
    <row r="9" spans="2:63" ht="21.75" thickBot="1">
      <c r="B9" s="6"/>
      <c r="C9" s="31" t="s">
        <v>11</v>
      </c>
      <c r="D9" s="32"/>
      <c r="E9" s="33"/>
      <c r="F9" s="34"/>
      <c r="G9" s="34"/>
      <c r="H9" s="45"/>
      <c r="I9" s="36"/>
      <c r="J9" s="37"/>
      <c r="K9" s="37"/>
      <c r="L9" s="37"/>
      <c r="M9" s="37"/>
      <c r="N9" s="37"/>
      <c r="O9" s="46"/>
      <c r="R9" s="71" t="s">
        <v>99</v>
      </c>
      <c r="S9" s="69"/>
      <c r="T9" s="69"/>
      <c r="U9" s="69"/>
      <c r="V9" s="69"/>
      <c r="BK9"/>
    </row>
    <row r="10" spans="2:63" ht="18" thickTop="1">
      <c r="B10" s="6"/>
      <c r="C10" s="14" t="s">
        <v>12</v>
      </c>
      <c r="D10" s="15"/>
      <c r="E10" s="16"/>
      <c r="F10" s="17"/>
      <c r="G10" s="17"/>
      <c r="H10" s="45"/>
      <c r="I10" s="36"/>
      <c r="J10" s="37"/>
      <c r="K10" s="37"/>
      <c r="L10" s="37"/>
      <c r="M10" s="37"/>
      <c r="N10" s="37"/>
      <c r="O10" s="46"/>
      <c r="R10" s="52" t="s">
        <v>48</v>
      </c>
      <c r="S10" s="54"/>
      <c r="T10" s="54"/>
      <c r="U10" s="54"/>
      <c r="V10" s="54"/>
      <c r="BK10"/>
    </row>
    <row r="11" spans="2:63" ht="17.25">
      <c r="B11" s="6"/>
      <c r="C11" s="31" t="s">
        <v>13</v>
      </c>
      <c r="D11" s="32"/>
      <c r="E11" s="33"/>
      <c r="F11" s="34"/>
      <c r="G11" s="34"/>
      <c r="H11" s="45"/>
      <c r="I11" s="36"/>
      <c r="J11" s="37"/>
      <c r="K11" s="37"/>
      <c r="L11" s="37"/>
      <c r="M11" s="37"/>
      <c r="N11" s="37"/>
      <c r="O11" s="46"/>
      <c r="R11" s="52" t="s">
        <v>34</v>
      </c>
      <c r="S11" s="54"/>
      <c r="T11" s="54"/>
      <c r="U11" s="54"/>
      <c r="V11" s="54"/>
    </row>
    <row r="12" spans="2:63" ht="17.25">
      <c r="B12" s="6"/>
      <c r="C12" s="14" t="s">
        <v>14</v>
      </c>
      <c r="D12" s="15"/>
      <c r="E12" s="16"/>
      <c r="F12" s="17"/>
      <c r="G12" s="17"/>
      <c r="H12" s="45"/>
      <c r="I12" s="36"/>
      <c r="J12" s="37"/>
      <c r="K12" s="37"/>
      <c r="L12" s="37"/>
      <c r="M12" s="37"/>
      <c r="N12" s="37"/>
      <c r="O12" s="46"/>
      <c r="R12" s="52" t="s">
        <v>52</v>
      </c>
      <c r="S12" s="54"/>
      <c r="T12" s="54"/>
      <c r="U12" s="54"/>
      <c r="V12" s="54"/>
    </row>
    <row r="13" spans="2:63" ht="14.25" customHeight="1">
      <c r="B13" s="6"/>
      <c r="C13" s="31" t="s">
        <v>15</v>
      </c>
      <c r="D13" s="32"/>
      <c r="E13" s="33"/>
      <c r="F13" s="34"/>
      <c r="G13" s="34"/>
      <c r="H13" s="45"/>
      <c r="I13" s="36"/>
      <c r="J13" s="37"/>
      <c r="K13" s="37"/>
      <c r="L13" s="37"/>
      <c r="M13" s="37"/>
      <c r="N13" s="37"/>
      <c r="O13" s="46"/>
      <c r="R13" s="52" t="s">
        <v>42</v>
      </c>
      <c r="S13" s="54"/>
      <c r="T13" s="54"/>
      <c r="U13" s="54"/>
      <c r="V13" s="54"/>
    </row>
    <row r="14" spans="2:63" ht="14.25" customHeight="1">
      <c r="C14" s="18" t="s">
        <v>16</v>
      </c>
      <c r="D14" s="19"/>
      <c r="E14" s="20"/>
      <c r="F14" s="21"/>
      <c r="G14" s="21"/>
      <c r="H14" s="47"/>
      <c r="I14" s="48"/>
      <c r="J14" s="48"/>
      <c r="K14" s="48"/>
      <c r="L14" s="48"/>
      <c r="M14" s="48"/>
      <c r="N14" s="49"/>
      <c r="O14" s="50"/>
    </row>
    <row r="15" spans="2:63" ht="16.5" customHeight="1">
      <c r="I15" s="22"/>
      <c r="J15" s="23"/>
      <c r="K15" s="24"/>
      <c r="L15" s="23"/>
      <c r="M15" s="59" t="s">
        <v>4</v>
      </c>
      <c r="N15" s="60" t="s">
        <v>3</v>
      </c>
      <c r="O15" s="61" t="s">
        <v>5</v>
      </c>
    </row>
    <row r="16" spans="2:63" ht="18">
      <c r="B16" s="2"/>
      <c r="C16" s="3"/>
      <c r="D16" s="3"/>
      <c r="I16" s="25"/>
      <c r="J16" s="5"/>
      <c r="L16" s="5"/>
      <c r="M16" s="5"/>
      <c r="N16" s="5"/>
      <c r="R16" s="56" t="s">
        <v>102</v>
      </c>
      <c r="S16" s="57"/>
    </row>
    <row r="17" spans="3:19">
      <c r="C17" s="51" t="s">
        <v>101</v>
      </c>
      <c r="D17" s="51" t="s">
        <v>17</v>
      </c>
      <c r="E17" s="51" t="s">
        <v>18</v>
      </c>
      <c r="F17" s="51" t="s">
        <v>19</v>
      </c>
      <c r="G17" s="51" t="s">
        <v>20</v>
      </c>
      <c r="H17" s="51" t="s">
        <v>21</v>
      </c>
      <c r="I17" s="51" t="s">
        <v>22</v>
      </c>
      <c r="J17" s="51" t="s">
        <v>23</v>
      </c>
      <c r="K17" s="51" t="s">
        <v>24</v>
      </c>
      <c r="L17" s="51" t="s">
        <v>25</v>
      </c>
      <c r="M17" s="51" t="s">
        <v>26</v>
      </c>
      <c r="N17" s="51" t="s">
        <v>27</v>
      </c>
      <c r="O17" s="51" t="s">
        <v>28</v>
      </c>
      <c r="R17" s="56" t="s">
        <v>103</v>
      </c>
      <c r="S17" s="58"/>
    </row>
    <row r="18" spans="3:19">
      <c r="C18" s="40">
        <v>1</v>
      </c>
      <c r="D18" s="26" t="s">
        <v>56</v>
      </c>
      <c r="E18" s="1" t="s">
        <v>15</v>
      </c>
      <c r="F18" s="6" t="s">
        <v>29</v>
      </c>
      <c r="G18" s="1" t="s">
        <v>89</v>
      </c>
      <c r="H18" s="1" t="s">
        <v>31</v>
      </c>
      <c r="I18" s="1" t="s">
        <v>40</v>
      </c>
      <c r="J18" s="27">
        <v>1988</v>
      </c>
      <c r="K18" s="27">
        <f t="shared" ref="K18:K49" ca="1" si="1">YEAR(NOW())-J18</f>
        <v>34</v>
      </c>
      <c r="L18" s="28">
        <v>3500</v>
      </c>
      <c r="M18" s="25" t="s">
        <v>44</v>
      </c>
      <c r="N18" s="29" t="s">
        <v>3</v>
      </c>
      <c r="O18" s="30" t="s">
        <v>52</v>
      </c>
    </row>
    <row r="19" spans="3:19">
      <c r="C19" s="40">
        <v>2</v>
      </c>
      <c r="D19" s="26" t="s">
        <v>2</v>
      </c>
      <c r="E19" s="1" t="s">
        <v>6</v>
      </c>
      <c r="F19" s="6" t="s">
        <v>29</v>
      </c>
      <c r="G19" s="1" t="s">
        <v>30</v>
      </c>
      <c r="H19" s="1" t="s">
        <v>31</v>
      </c>
      <c r="I19" s="1" t="s">
        <v>32</v>
      </c>
      <c r="J19" s="27">
        <v>2003</v>
      </c>
      <c r="K19" s="27">
        <f t="shared" ca="1" si="1"/>
        <v>19</v>
      </c>
      <c r="L19" s="28">
        <v>15900</v>
      </c>
      <c r="M19" s="25" t="s">
        <v>33</v>
      </c>
      <c r="N19" s="29" t="s">
        <v>5</v>
      </c>
      <c r="O19" s="30" t="s">
        <v>34</v>
      </c>
      <c r="Q19" s="55"/>
    </row>
    <row r="20" spans="3:19">
      <c r="C20" s="40">
        <v>3</v>
      </c>
      <c r="D20" s="26" t="s">
        <v>35</v>
      </c>
      <c r="E20" s="1" t="s">
        <v>15</v>
      </c>
      <c r="F20" s="6" t="s">
        <v>29</v>
      </c>
      <c r="G20" s="1" t="s">
        <v>90</v>
      </c>
      <c r="H20" s="1" t="s">
        <v>37</v>
      </c>
      <c r="I20" s="1" t="s">
        <v>58</v>
      </c>
      <c r="J20" s="27">
        <v>2001</v>
      </c>
      <c r="K20" s="27">
        <f t="shared" ca="1" si="1"/>
        <v>21</v>
      </c>
      <c r="L20" s="28">
        <v>12500</v>
      </c>
      <c r="M20" s="25" t="s">
        <v>38</v>
      </c>
      <c r="N20" s="29" t="s">
        <v>3</v>
      </c>
      <c r="O20" s="30" t="s">
        <v>34</v>
      </c>
    </row>
    <row r="21" spans="3:19">
      <c r="C21" s="40">
        <v>4</v>
      </c>
      <c r="D21" s="26" t="s">
        <v>56</v>
      </c>
      <c r="E21" s="1" t="s">
        <v>7</v>
      </c>
      <c r="F21" s="6" t="s">
        <v>29</v>
      </c>
      <c r="G21" s="1" t="s">
        <v>61</v>
      </c>
      <c r="H21" s="1" t="s">
        <v>50</v>
      </c>
      <c r="I21" s="1" t="s">
        <v>32</v>
      </c>
      <c r="J21" s="27">
        <v>2002</v>
      </c>
      <c r="K21" s="27">
        <f t="shared" ca="1" si="1"/>
        <v>20</v>
      </c>
      <c r="L21" s="28">
        <v>43211</v>
      </c>
      <c r="M21" s="25" t="s">
        <v>33</v>
      </c>
      <c r="N21" s="29" t="s">
        <v>3</v>
      </c>
      <c r="O21" s="30" t="s">
        <v>48</v>
      </c>
    </row>
    <row r="22" spans="3:19">
      <c r="C22" s="40">
        <v>5</v>
      </c>
      <c r="D22" s="26" t="s">
        <v>56</v>
      </c>
      <c r="E22" s="1" t="s">
        <v>9</v>
      </c>
      <c r="F22" s="6" t="s">
        <v>29</v>
      </c>
      <c r="G22" s="1" t="s">
        <v>70</v>
      </c>
      <c r="H22" s="1" t="s">
        <v>31</v>
      </c>
      <c r="I22" s="1" t="s">
        <v>51</v>
      </c>
      <c r="J22" s="27">
        <v>2001</v>
      </c>
      <c r="K22" s="27">
        <f t="shared" ca="1" si="1"/>
        <v>21</v>
      </c>
      <c r="L22" s="28">
        <v>15600</v>
      </c>
      <c r="M22" s="25" t="s">
        <v>44</v>
      </c>
      <c r="N22" s="29" t="s">
        <v>5</v>
      </c>
      <c r="O22" s="30" t="s">
        <v>42</v>
      </c>
    </row>
    <row r="23" spans="3:19">
      <c r="C23" s="40">
        <v>6</v>
      </c>
      <c r="D23" s="26" t="s">
        <v>2</v>
      </c>
      <c r="E23" s="1" t="s">
        <v>7</v>
      </c>
      <c r="F23" s="6" t="s">
        <v>29</v>
      </c>
      <c r="G23" s="1" t="s">
        <v>62</v>
      </c>
      <c r="H23" s="1" t="s">
        <v>31</v>
      </c>
      <c r="I23" s="1" t="s">
        <v>54</v>
      </c>
      <c r="J23" s="27">
        <v>2000</v>
      </c>
      <c r="K23" s="27">
        <f t="shared" ca="1" si="1"/>
        <v>22</v>
      </c>
      <c r="L23" s="28">
        <v>2050</v>
      </c>
      <c r="M23" s="29" t="s">
        <v>47</v>
      </c>
      <c r="N23" s="29" t="s">
        <v>5</v>
      </c>
      <c r="O23" s="30" t="s">
        <v>52</v>
      </c>
    </row>
    <row r="24" spans="3:19">
      <c r="C24" s="40">
        <v>7</v>
      </c>
      <c r="D24" s="26" t="s">
        <v>35</v>
      </c>
      <c r="E24" s="1" t="s">
        <v>6</v>
      </c>
      <c r="F24" s="6" t="s">
        <v>29</v>
      </c>
      <c r="G24" s="1" t="s">
        <v>36</v>
      </c>
      <c r="H24" s="1" t="s">
        <v>37</v>
      </c>
      <c r="I24" s="1" t="s">
        <v>32</v>
      </c>
      <c r="J24" s="27">
        <v>2000</v>
      </c>
      <c r="K24" s="27">
        <f t="shared" ca="1" si="1"/>
        <v>22</v>
      </c>
      <c r="L24" s="28">
        <v>11000</v>
      </c>
      <c r="M24" s="25" t="s">
        <v>38</v>
      </c>
      <c r="N24" s="29" t="s">
        <v>3</v>
      </c>
      <c r="O24" s="30" t="s">
        <v>34</v>
      </c>
    </row>
    <row r="25" spans="3:19">
      <c r="C25" s="40">
        <v>8</v>
      </c>
      <c r="D25" s="26" t="s">
        <v>35</v>
      </c>
      <c r="E25" s="1" t="s">
        <v>15</v>
      </c>
      <c r="F25" s="6" t="s">
        <v>29</v>
      </c>
      <c r="G25" s="1" t="s">
        <v>89</v>
      </c>
      <c r="H25" s="1" t="s">
        <v>31</v>
      </c>
      <c r="I25" s="1" t="s">
        <v>51</v>
      </c>
      <c r="J25" s="27">
        <v>1999</v>
      </c>
      <c r="K25" s="27">
        <f t="shared" ca="1" si="1"/>
        <v>23</v>
      </c>
      <c r="L25" s="28">
        <v>2300</v>
      </c>
      <c r="M25" s="29" t="s">
        <v>47</v>
      </c>
      <c r="N25" s="29" t="s">
        <v>3</v>
      </c>
      <c r="O25" s="30" t="s">
        <v>48</v>
      </c>
    </row>
    <row r="26" spans="3:19">
      <c r="C26" s="40">
        <v>9</v>
      </c>
      <c r="D26" s="26" t="s">
        <v>56</v>
      </c>
      <c r="E26" s="1" t="s">
        <v>15</v>
      </c>
      <c r="F26" s="6" t="s">
        <v>29</v>
      </c>
      <c r="G26" s="1" t="s">
        <v>91</v>
      </c>
      <c r="H26" s="1" t="s">
        <v>65</v>
      </c>
      <c r="I26" s="1" t="s">
        <v>58</v>
      </c>
      <c r="J26" s="27">
        <v>2001</v>
      </c>
      <c r="K26" s="27">
        <f t="shared" ca="1" si="1"/>
        <v>21</v>
      </c>
      <c r="L26" s="28">
        <v>3900</v>
      </c>
      <c r="M26" s="25" t="s">
        <v>44</v>
      </c>
      <c r="N26" s="29" t="s">
        <v>3</v>
      </c>
      <c r="O26" s="30" t="s">
        <v>52</v>
      </c>
    </row>
    <row r="27" spans="3:19">
      <c r="C27" s="40">
        <v>10</v>
      </c>
      <c r="D27" s="26" t="s">
        <v>56</v>
      </c>
      <c r="E27" s="1" t="s">
        <v>10</v>
      </c>
      <c r="F27" s="6" t="s">
        <v>29</v>
      </c>
      <c r="G27" s="1" t="s">
        <v>71</v>
      </c>
      <c r="H27" s="1" t="s">
        <v>31</v>
      </c>
      <c r="I27" s="1" t="s">
        <v>40</v>
      </c>
      <c r="J27" s="27">
        <v>2005</v>
      </c>
      <c r="K27" s="27">
        <f t="shared" ca="1" si="1"/>
        <v>17</v>
      </c>
      <c r="L27" s="28">
        <v>12300</v>
      </c>
      <c r="M27" s="25" t="s">
        <v>41</v>
      </c>
      <c r="N27" s="29" t="s">
        <v>4</v>
      </c>
      <c r="O27" s="30" t="s">
        <v>48</v>
      </c>
    </row>
    <row r="28" spans="3:19">
      <c r="C28" s="40">
        <v>11</v>
      </c>
      <c r="D28" s="26" t="s">
        <v>56</v>
      </c>
      <c r="E28" s="1" t="s">
        <v>16</v>
      </c>
      <c r="F28" s="6" t="s">
        <v>29</v>
      </c>
      <c r="G28" s="1" t="s">
        <v>94</v>
      </c>
      <c r="H28" s="1" t="s">
        <v>50</v>
      </c>
      <c r="I28" s="1" t="s">
        <v>32</v>
      </c>
      <c r="J28" s="27">
        <v>2008</v>
      </c>
      <c r="K28" s="27">
        <f t="shared" ca="1" si="1"/>
        <v>14</v>
      </c>
      <c r="L28" s="28">
        <v>43200</v>
      </c>
      <c r="M28" s="25" t="s">
        <v>33</v>
      </c>
      <c r="N28" s="29" t="s">
        <v>4</v>
      </c>
      <c r="O28" s="30" t="s">
        <v>34</v>
      </c>
    </row>
    <row r="29" spans="3:19">
      <c r="C29" s="40">
        <v>12</v>
      </c>
      <c r="D29" s="26" t="s">
        <v>2</v>
      </c>
      <c r="E29" s="1" t="s">
        <v>11</v>
      </c>
      <c r="F29" s="6" t="s">
        <v>29</v>
      </c>
      <c r="G29" s="1" t="s">
        <v>75</v>
      </c>
      <c r="H29" s="1" t="s">
        <v>31</v>
      </c>
      <c r="I29" s="1" t="s">
        <v>40</v>
      </c>
      <c r="J29" s="27">
        <v>2001</v>
      </c>
      <c r="K29" s="27">
        <f t="shared" ca="1" si="1"/>
        <v>21</v>
      </c>
      <c r="L29" s="28">
        <v>3500</v>
      </c>
      <c r="M29" s="29" t="s">
        <v>47</v>
      </c>
      <c r="N29" s="29" t="s">
        <v>4</v>
      </c>
      <c r="O29" s="30" t="s">
        <v>48</v>
      </c>
    </row>
    <row r="30" spans="3:19">
      <c r="C30" s="40">
        <v>13</v>
      </c>
      <c r="D30" s="26" t="s">
        <v>35</v>
      </c>
      <c r="E30" s="1" t="s">
        <v>8</v>
      </c>
      <c r="F30" s="6" t="s">
        <v>29</v>
      </c>
      <c r="G30" s="1" t="s">
        <v>68</v>
      </c>
      <c r="H30" s="1" t="s">
        <v>50</v>
      </c>
      <c r="I30" s="1" t="s">
        <v>51</v>
      </c>
      <c r="J30" s="27">
        <v>1999</v>
      </c>
      <c r="K30" s="27">
        <f t="shared" ca="1" si="1"/>
        <v>23</v>
      </c>
      <c r="L30" s="28">
        <v>8500</v>
      </c>
      <c r="M30" s="25" t="s">
        <v>44</v>
      </c>
      <c r="N30" s="29" t="s">
        <v>3</v>
      </c>
      <c r="O30" s="30" t="s">
        <v>48</v>
      </c>
    </row>
    <row r="31" spans="3:19">
      <c r="C31" s="40">
        <v>14</v>
      </c>
      <c r="D31" s="26" t="s">
        <v>35</v>
      </c>
      <c r="E31" s="1" t="s">
        <v>10</v>
      </c>
      <c r="F31" s="6" t="s">
        <v>29</v>
      </c>
      <c r="G31" s="1" t="s">
        <v>72</v>
      </c>
      <c r="H31" s="1" t="s">
        <v>31</v>
      </c>
      <c r="I31" s="1" t="s">
        <v>40</v>
      </c>
      <c r="J31" s="27">
        <v>1998</v>
      </c>
      <c r="K31" s="27">
        <f t="shared" ca="1" si="1"/>
        <v>24</v>
      </c>
      <c r="L31" s="28">
        <v>500</v>
      </c>
      <c r="M31" s="29" t="s">
        <v>47</v>
      </c>
      <c r="N31" s="29" t="s">
        <v>5</v>
      </c>
      <c r="O31" s="30" t="s">
        <v>52</v>
      </c>
    </row>
    <row r="32" spans="3:19">
      <c r="C32" s="40">
        <v>15</v>
      </c>
      <c r="D32" s="26" t="s">
        <v>56</v>
      </c>
      <c r="E32" s="1" t="s">
        <v>7</v>
      </c>
      <c r="F32" s="6" t="s">
        <v>29</v>
      </c>
      <c r="G32" s="1" t="s">
        <v>63</v>
      </c>
      <c r="H32" s="1" t="s">
        <v>37</v>
      </c>
      <c r="I32" s="1" t="s">
        <v>46</v>
      </c>
      <c r="J32" s="27">
        <v>1985</v>
      </c>
      <c r="K32" s="27">
        <f t="shared" ca="1" si="1"/>
        <v>37</v>
      </c>
      <c r="L32" s="28">
        <v>15000</v>
      </c>
      <c r="M32" s="25" t="s">
        <v>38</v>
      </c>
      <c r="N32" s="29" t="s">
        <v>4</v>
      </c>
      <c r="O32" s="30" t="s">
        <v>34</v>
      </c>
    </row>
    <row r="33" spans="3:15">
      <c r="C33" s="40">
        <v>16</v>
      </c>
      <c r="D33" s="26" t="s">
        <v>2</v>
      </c>
      <c r="E33" s="1" t="s">
        <v>6</v>
      </c>
      <c r="F33" s="6" t="s">
        <v>29</v>
      </c>
      <c r="G33" s="1" t="s">
        <v>39</v>
      </c>
      <c r="H33" s="1" t="s">
        <v>37</v>
      </c>
      <c r="I33" s="1" t="s">
        <v>40</v>
      </c>
      <c r="J33" s="27">
        <v>2003</v>
      </c>
      <c r="K33" s="27">
        <f t="shared" ca="1" si="1"/>
        <v>19</v>
      </c>
      <c r="L33" s="28">
        <v>12400</v>
      </c>
      <c r="M33" s="25" t="s">
        <v>41</v>
      </c>
      <c r="N33" s="29" t="s">
        <v>3</v>
      </c>
      <c r="O33" s="30" t="s">
        <v>42</v>
      </c>
    </row>
    <row r="34" spans="3:15">
      <c r="C34" s="40">
        <v>17</v>
      </c>
      <c r="D34" s="26" t="s">
        <v>2</v>
      </c>
      <c r="E34" s="1" t="s">
        <v>14</v>
      </c>
      <c r="F34" s="6" t="s">
        <v>29</v>
      </c>
      <c r="G34" s="1" t="s">
        <v>83</v>
      </c>
      <c r="H34" s="1" t="s">
        <v>65</v>
      </c>
      <c r="I34" s="1" t="s">
        <v>32</v>
      </c>
      <c r="J34" s="27">
        <v>2001</v>
      </c>
      <c r="K34" s="27">
        <f t="shared" ca="1" si="1"/>
        <v>21</v>
      </c>
      <c r="L34" s="28">
        <v>5670</v>
      </c>
      <c r="M34" s="29" t="s">
        <v>47</v>
      </c>
      <c r="N34" s="29" t="s">
        <v>4</v>
      </c>
      <c r="O34" s="30" t="s">
        <v>48</v>
      </c>
    </row>
    <row r="35" spans="3:15">
      <c r="C35" s="40">
        <v>18</v>
      </c>
      <c r="D35" s="26" t="s">
        <v>35</v>
      </c>
      <c r="E35" s="1" t="s">
        <v>9</v>
      </c>
      <c r="F35" s="6" t="s">
        <v>29</v>
      </c>
      <c r="G35" s="1" t="s">
        <v>70</v>
      </c>
      <c r="H35" s="1" t="s">
        <v>37</v>
      </c>
      <c r="I35" s="1" t="s">
        <v>32</v>
      </c>
      <c r="J35" s="27">
        <v>2005</v>
      </c>
      <c r="K35" s="27">
        <f t="shared" ca="1" si="1"/>
        <v>17</v>
      </c>
      <c r="L35" s="28">
        <v>18900</v>
      </c>
      <c r="M35" s="25" t="s">
        <v>33</v>
      </c>
      <c r="N35" s="29" t="s">
        <v>4</v>
      </c>
      <c r="O35" s="30" t="s">
        <v>34</v>
      </c>
    </row>
    <row r="36" spans="3:15">
      <c r="C36" s="40">
        <v>19</v>
      </c>
      <c r="D36" s="26" t="s">
        <v>56</v>
      </c>
      <c r="E36" s="1" t="s">
        <v>13</v>
      </c>
      <c r="F36" s="6" t="s">
        <v>29</v>
      </c>
      <c r="G36" s="1" t="s">
        <v>82</v>
      </c>
      <c r="H36" s="1" t="s">
        <v>31</v>
      </c>
      <c r="I36" s="1" t="s">
        <v>51</v>
      </c>
      <c r="J36" s="27">
        <v>2003</v>
      </c>
      <c r="K36" s="27">
        <f t="shared" ca="1" si="1"/>
        <v>19</v>
      </c>
      <c r="L36" s="28">
        <v>12400</v>
      </c>
      <c r="M36" s="29" t="s">
        <v>47</v>
      </c>
      <c r="N36" s="29" t="s">
        <v>3</v>
      </c>
      <c r="O36" s="30" t="s">
        <v>48</v>
      </c>
    </row>
    <row r="37" spans="3:15">
      <c r="C37" s="40">
        <v>20</v>
      </c>
      <c r="D37" s="26" t="s">
        <v>35</v>
      </c>
      <c r="E37" s="1" t="s">
        <v>7</v>
      </c>
      <c r="F37" s="6" t="s">
        <v>29</v>
      </c>
      <c r="G37" s="1" t="s">
        <v>63</v>
      </c>
      <c r="H37" s="1" t="s">
        <v>37</v>
      </c>
      <c r="I37" s="1" t="s">
        <v>40</v>
      </c>
      <c r="J37" s="27">
        <v>2000</v>
      </c>
      <c r="K37" s="27">
        <f t="shared" ca="1" si="1"/>
        <v>22</v>
      </c>
      <c r="L37" s="28">
        <v>32100</v>
      </c>
      <c r="M37" s="25" t="s">
        <v>44</v>
      </c>
      <c r="N37" s="29" t="s">
        <v>3</v>
      </c>
      <c r="O37" s="30" t="s">
        <v>34</v>
      </c>
    </row>
    <row r="38" spans="3:15">
      <c r="C38" s="40">
        <v>21</v>
      </c>
      <c r="D38" s="26" t="s">
        <v>56</v>
      </c>
      <c r="E38" s="1" t="s">
        <v>14</v>
      </c>
      <c r="F38" s="6" t="s">
        <v>29</v>
      </c>
      <c r="G38" s="1" t="s">
        <v>84</v>
      </c>
      <c r="H38" s="1" t="s">
        <v>50</v>
      </c>
      <c r="I38" s="1" t="s">
        <v>58</v>
      </c>
      <c r="J38" s="27">
        <v>2000</v>
      </c>
      <c r="K38" s="27">
        <f t="shared" ca="1" si="1"/>
        <v>22</v>
      </c>
      <c r="L38" s="28">
        <v>15420</v>
      </c>
      <c r="M38" s="25" t="s">
        <v>38</v>
      </c>
      <c r="N38" s="29" t="s">
        <v>3</v>
      </c>
      <c r="O38" s="30" t="s">
        <v>48</v>
      </c>
    </row>
    <row r="39" spans="3:15">
      <c r="C39" s="40">
        <v>22</v>
      </c>
      <c r="D39" s="26" t="s">
        <v>35</v>
      </c>
      <c r="E39" s="1" t="s">
        <v>15</v>
      </c>
      <c r="F39" s="6" t="s">
        <v>29</v>
      </c>
      <c r="G39" s="1" t="s">
        <v>92</v>
      </c>
      <c r="H39" s="1" t="s">
        <v>50</v>
      </c>
      <c r="I39" s="1" t="s">
        <v>51</v>
      </c>
      <c r="J39" s="27">
        <v>2001</v>
      </c>
      <c r="K39" s="27">
        <f t="shared" ca="1" si="1"/>
        <v>21</v>
      </c>
      <c r="L39" s="28">
        <v>19655</v>
      </c>
      <c r="M39" s="25" t="s">
        <v>33</v>
      </c>
      <c r="N39" s="29" t="s">
        <v>3</v>
      </c>
      <c r="O39" s="30" t="s">
        <v>48</v>
      </c>
    </row>
    <row r="40" spans="3:15">
      <c r="C40" s="40">
        <v>23</v>
      </c>
      <c r="D40" s="26" t="s">
        <v>35</v>
      </c>
      <c r="E40" s="1" t="s">
        <v>8</v>
      </c>
      <c r="F40" s="6" t="s">
        <v>29</v>
      </c>
      <c r="G40" s="1" t="s">
        <v>68</v>
      </c>
      <c r="H40" s="1" t="s">
        <v>50</v>
      </c>
      <c r="I40" s="1" t="s">
        <v>32</v>
      </c>
      <c r="J40" s="27">
        <v>2000</v>
      </c>
      <c r="K40" s="27">
        <f t="shared" ca="1" si="1"/>
        <v>22</v>
      </c>
      <c r="L40" s="28">
        <v>3900</v>
      </c>
      <c r="M40" s="29" t="s">
        <v>47</v>
      </c>
      <c r="N40" s="29" t="s">
        <v>5</v>
      </c>
      <c r="O40" s="30" t="s">
        <v>52</v>
      </c>
    </row>
    <row r="41" spans="3:15">
      <c r="C41" s="40">
        <v>24</v>
      </c>
      <c r="D41" s="26" t="s">
        <v>56</v>
      </c>
      <c r="E41" s="1" t="s">
        <v>16</v>
      </c>
      <c r="F41" s="6" t="s">
        <v>29</v>
      </c>
      <c r="G41" s="1" t="s">
        <v>95</v>
      </c>
      <c r="H41" s="1" t="s">
        <v>31</v>
      </c>
      <c r="I41" s="1" t="s">
        <v>40</v>
      </c>
      <c r="J41" s="27">
        <v>2001</v>
      </c>
      <c r="K41" s="27">
        <f t="shared" ca="1" si="1"/>
        <v>21</v>
      </c>
      <c r="L41" s="28">
        <v>2500</v>
      </c>
      <c r="M41" s="29" t="s">
        <v>47</v>
      </c>
      <c r="N41" s="29" t="s">
        <v>4</v>
      </c>
      <c r="O41" s="30" t="s">
        <v>48</v>
      </c>
    </row>
    <row r="42" spans="3:15">
      <c r="C42" s="40">
        <v>25</v>
      </c>
      <c r="D42" s="26" t="s">
        <v>2</v>
      </c>
      <c r="E42" s="1" t="s">
        <v>6</v>
      </c>
      <c r="F42" s="6" t="s">
        <v>29</v>
      </c>
      <c r="G42" s="1" t="s">
        <v>43</v>
      </c>
      <c r="H42" s="1" t="s">
        <v>31</v>
      </c>
      <c r="I42" s="1" t="s">
        <v>40</v>
      </c>
      <c r="J42" s="27">
        <v>1999</v>
      </c>
      <c r="K42" s="27">
        <f t="shared" ca="1" si="1"/>
        <v>23</v>
      </c>
      <c r="L42" s="28">
        <v>4500</v>
      </c>
      <c r="M42" s="25" t="s">
        <v>44</v>
      </c>
      <c r="N42" s="29" t="s">
        <v>3</v>
      </c>
      <c r="O42" s="30" t="s">
        <v>34</v>
      </c>
    </row>
    <row r="43" spans="3:15">
      <c r="C43" s="40">
        <v>26</v>
      </c>
      <c r="D43" s="26" t="s">
        <v>35</v>
      </c>
      <c r="E43" s="1" t="s">
        <v>6</v>
      </c>
      <c r="F43" s="6" t="s">
        <v>45</v>
      </c>
      <c r="G43" s="1" t="s">
        <v>36</v>
      </c>
      <c r="H43" s="1" t="s">
        <v>37</v>
      </c>
      <c r="I43" s="1" t="s">
        <v>46</v>
      </c>
      <c r="J43" s="27">
        <v>2000</v>
      </c>
      <c r="K43" s="27">
        <f t="shared" ca="1" si="1"/>
        <v>22</v>
      </c>
      <c r="L43" s="28">
        <v>3999</v>
      </c>
      <c r="M43" s="25" t="s">
        <v>38</v>
      </c>
      <c r="N43" s="29" t="s">
        <v>4</v>
      </c>
      <c r="O43" s="30" t="s">
        <v>34</v>
      </c>
    </row>
    <row r="44" spans="3:15">
      <c r="C44" s="40">
        <v>27</v>
      </c>
      <c r="D44" s="26" t="s">
        <v>56</v>
      </c>
      <c r="E44" s="1" t="s">
        <v>7</v>
      </c>
      <c r="F44" s="6" t="s">
        <v>45</v>
      </c>
      <c r="G44" s="1" t="s">
        <v>64</v>
      </c>
      <c r="H44" s="1" t="s">
        <v>65</v>
      </c>
      <c r="I44" s="1" t="s">
        <v>32</v>
      </c>
      <c r="J44" s="27">
        <v>2003</v>
      </c>
      <c r="K44" s="27">
        <f t="shared" ca="1" si="1"/>
        <v>19</v>
      </c>
      <c r="L44" s="28">
        <v>4200</v>
      </c>
      <c r="M44" s="25" t="s">
        <v>41</v>
      </c>
      <c r="N44" s="29" t="s">
        <v>4</v>
      </c>
      <c r="O44" s="30" t="s">
        <v>48</v>
      </c>
    </row>
    <row r="45" spans="3:15">
      <c r="C45" s="40">
        <v>28</v>
      </c>
      <c r="D45" s="26" t="s">
        <v>56</v>
      </c>
      <c r="E45" s="1" t="s">
        <v>7</v>
      </c>
      <c r="F45" s="6" t="s">
        <v>45</v>
      </c>
      <c r="G45" s="1" t="s">
        <v>62</v>
      </c>
      <c r="H45" s="1" t="s">
        <v>31</v>
      </c>
      <c r="I45" s="1" t="s">
        <v>40</v>
      </c>
      <c r="J45" s="27">
        <v>2001</v>
      </c>
      <c r="K45" s="27">
        <f t="shared" ca="1" si="1"/>
        <v>21</v>
      </c>
      <c r="L45" s="28">
        <v>2540</v>
      </c>
      <c r="M45" s="29" t="s">
        <v>47</v>
      </c>
      <c r="N45" s="29" t="s">
        <v>3</v>
      </c>
      <c r="O45" s="30" t="s">
        <v>52</v>
      </c>
    </row>
    <row r="46" spans="3:15">
      <c r="C46" s="40">
        <v>29</v>
      </c>
      <c r="D46" s="26" t="s">
        <v>56</v>
      </c>
      <c r="E46" s="1" t="s">
        <v>16</v>
      </c>
      <c r="F46" s="6" t="s">
        <v>45</v>
      </c>
      <c r="G46" s="1" t="s">
        <v>95</v>
      </c>
      <c r="H46" s="1" t="s">
        <v>31</v>
      </c>
      <c r="I46" s="1" t="s">
        <v>40</v>
      </c>
      <c r="J46" s="27">
        <v>2000</v>
      </c>
      <c r="K46" s="27">
        <f t="shared" ca="1" si="1"/>
        <v>22</v>
      </c>
      <c r="L46" s="28">
        <v>3400</v>
      </c>
      <c r="M46" s="29" t="s">
        <v>47</v>
      </c>
      <c r="N46" s="29" t="s">
        <v>5</v>
      </c>
      <c r="O46" s="30" t="s">
        <v>42</v>
      </c>
    </row>
    <row r="47" spans="3:15">
      <c r="C47" s="40">
        <v>30</v>
      </c>
      <c r="D47" s="26" t="s">
        <v>56</v>
      </c>
      <c r="E47" s="1" t="s">
        <v>14</v>
      </c>
      <c r="F47" s="6" t="s">
        <v>45</v>
      </c>
      <c r="G47" s="1" t="s">
        <v>85</v>
      </c>
      <c r="H47" s="1" t="s">
        <v>37</v>
      </c>
      <c r="I47" s="1" t="s">
        <v>46</v>
      </c>
      <c r="J47" s="27">
        <v>2000</v>
      </c>
      <c r="K47" s="27">
        <f t="shared" ca="1" si="1"/>
        <v>22</v>
      </c>
      <c r="L47" s="28">
        <v>14500</v>
      </c>
      <c r="M47" s="25" t="s">
        <v>33</v>
      </c>
      <c r="N47" s="29" t="s">
        <v>3</v>
      </c>
      <c r="O47" s="30" t="s">
        <v>34</v>
      </c>
    </row>
    <row r="48" spans="3:15">
      <c r="C48" s="40">
        <v>31</v>
      </c>
      <c r="D48" s="26" t="s">
        <v>2</v>
      </c>
      <c r="E48" s="1" t="s">
        <v>12</v>
      </c>
      <c r="F48" s="6" t="s">
        <v>45</v>
      </c>
      <c r="G48" s="1" t="s">
        <v>78</v>
      </c>
      <c r="H48" s="1" t="s">
        <v>31</v>
      </c>
      <c r="I48" s="1" t="s">
        <v>32</v>
      </c>
      <c r="J48" s="27">
        <v>2000</v>
      </c>
      <c r="K48" s="27">
        <f t="shared" ca="1" si="1"/>
        <v>22</v>
      </c>
      <c r="L48" s="28">
        <v>3200</v>
      </c>
      <c r="M48" s="25" t="s">
        <v>44</v>
      </c>
      <c r="N48" s="29" t="s">
        <v>5</v>
      </c>
      <c r="O48" s="30" t="s">
        <v>34</v>
      </c>
    </row>
    <row r="49" spans="3:15">
      <c r="C49" s="40">
        <v>32</v>
      </c>
      <c r="D49" s="26" t="s">
        <v>2</v>
      </c>
      <c r="E49" s="1" t="s">
        <v>11</v>
      </c>
      <c r="F49" s="6" t="s">
        <v>45</v>
      </c>
      <c r="G49" s="1" t="s">
        <v>75</v>
      </c>
      <c r="H49" s="1" t="s">
        <v>31</v>
      </c>
      <c r="I49" s="1" t="s">
        <v>40</v>
      </c>
      <c r="J49" s="27">
        <v>2000</v>
      </c>
      <c r="K49" s="27">
        <f t="shared" ca="1" si="1"/>
        <v>22</v>
      </c>
      <c r="L49" s="28">
        <v>4300</v>
      </c>
      <c r="M49" s="25" t="s">
        <v>38</v>
      </c>
      <c r="N49" s="29" t="s">
        <v>4</v>
      </c>
      <c r="O49" s="30" t="s">
        <v>48</v>
      </c>
    </row>
    <row r="50" spans="3:15">
      <c r="C50" s="40">
        <v>33</v>
      </c>
      <c r="D50" s="26" t="s">
        <v>35</v>
      </c>
      <c r="E50" s="1" t="s">
        <v>12</v>
      </c>
      <c r="F50" s="6" t="s">
        <v>45</v>
      </c>
      <c r="G50" s="1" t="s">
        <v>78</v>
      </c>
      <c r="H50" s="1" t="s">
        <v>31</v>
      </c>
      <c r="I50" s="1" t="s">
        <v>58</v>
      </c>
      <c r="J50" s="27">
        <v>2003</v>
      </c>
      <c r="K50" s="27">
        <f t="shared" ref="K50:K81" ca="1" si="2">YEAR(NOW())-J50</f>
        <v>19</v>
      </c>
      <c r="L50" s="28">
        <v>6700</v>
      </c>
      <c r="M50" s="29" t="s">
        <v>47</v>
      </c>
      <c r="N50" s="29" t="s">
        <v>3</v>
      </c>
      <c r="O50" s="30" t="s">
        <v>48</v>
      </c>
    </row>
    <row r="51" spans="3:15">
      <c r="C51" s="40">
        <v>34</v>
      </c>
      <c r="D51" s="26" t="s">
        <v>35</v>
      </c>
      <c r="E51" s="1" t="s">
        <v>10</v>
      </c>
      <c r="F51" s="6" t="s">
        <v>45</v>
      </c>
      <c r="G51" s="1" t="s">
        <v>73</v>
      </c>
      <c r="H51" s="1" t="s">
        <v>31</v>
      </c>
      <c r="I51" s="1" t="s">
        <v>32</v>
      </c>
      <c r="J51" s="27">
        <v>1999</v>
      </c>
      <c r="K51" s="27">
        <f t="shared" ca="1" si="2"/>
        <v>23</v>
      </c>
      <c r="L51" s="28">
        <v>2000</v>
      </c>
      <c r="M51" s="29" t="s">
        <v>47</v>
      </c>
      <c r="N51" s="29" t="s">
        <v>3</v>
      </c>
      <c r="O51" s="30" t="s">
        <v>52</v>
      </c>
    </row>
    <row r="52" spans="3:15">
      <c r="C52" s="40">
        <v>35</v>
      </c>
      <c r="D52" s="26" t="s">
        <v>56</v>
      </c>
      <c r="E52" s="1" t="s">
        <v>15</v>
      </c>
      <c r="F52" s="6" t="s">
        <v>45</v>
      </c>
      <c r="G52" s="1" t="s">
        <v>90</v>
      </c>
      <c r="H52" s="1" t="s">
        <v>37</v>
      </c>
      <c r="I52" s="1" t="s">
        <v>40</v>
      </c>
      <c r="J52" s="27">
        <v>2003</v>
      </c>
      <c r="K52" s="27">
        <f t="shared" ca="1" si="2"/>
        <v>19</v>
      </c>
      <c r="L52" s="28">
        <v>15400</v>
      </c>
      <c r="M52" s="25" t="s">
        <v>33</v>
      </c>
      <c r="N52" s="29" t="s">
        <v>3</v>
      </c>
      <c r="O52" s="30" t="s">
        <v>34</v>
      </c>
    </row>
    <row r="53" spans="3:15">
      <c r="C53" s="40">
        <v>36</v>
      </c>
      <c r="D53" s="26" t="s">
        <v>2</v>
      </c>
      <c r="E53" s="1" t="s">
        <v>15</v>
      </c>
      <c r="F53" s="6" t="s">
        <v>45</v>
      </c>
      <c r="G53" s="1" t="s">
        <v>90</v>
      </c>
      <c r="H53" s="1" t="s">
        <v>37</v>
      </c>
      <c r="I53" s="1" t="s">
        <v>40</v>
      </c>
      <c r="J53" s="27">
        <v>2000</v>
      </c>
      <c r="K53" s="27">
        <f t="shared" ca="1" si="2"/>
        <v>22</v>
      </c>
      <c r="L53" s="28">
        <v>4200</v>
      </c>
      <c r="M53" s="25" t="s">
        <v>44</v>
      </c>
      <c r="N53" s="29" t="s">
        <v>3</v>
      </c>
      <c r="O53" s="30" t="s">
        <v>34</v>
      </c>
    </row>
    <row r="54" spans="3:15">
      <c r="C54" s="40">
        <v>37</v>
      </c>
      <c r="D54" s="26" t="s">
        <v>35</v>
      </c>
      <c r="E54" s="1" t="s">
        <v>7</v>
      </c>
      <c r="F54" s="6" t="s">
        <v>45</v>
      </c>
      <c r="G54" s="1" t="s">
        <v>63</v>
      </c>
      <c r="H54" s="1" t="s">
        <v>37</v>
      </c>
      <c r="I54" s="1" t="s">
        <v>40</v>
      </c>
      <c r="J54" s="27">
        <v>2001</v>
      </c>
      <c r="K54" s="27">
        <f t="shared" ca="1" si="2"/>
        <v>21</v>
      </c>
      <c r="L54" s="28">
        <v>2540</v>
      </c>
      <c r="M54" s="25" t="s">
        <v>38</v>
      </c>
      <c r="N54" s="29" t="s">
        <v>4</v>
      </c>
      <c r="O54" s="30" t="s">
        <v>42</v>
      </c>
    </row>
    <row r="55" spans="3:15">
      <c r="C55" s="40">
        <v>38</v>
      </c>
      <c r="D55" s="26" t="s">
        <v>56</v>
      </c>
      <c r="E55" s="1" t="s">
        <v>14</v>
      </c>
      <c r="F55" s="6" t="s">
        <v>45</v>
      </c>
      <c r="G55" s="1" t="s">
        <v>86</v>
      </c>
      <c r="H55" s="1" t="s">
        <v>31</v>
      </c>
      <c r="I55" s="1" t="s">
        <v>54</v>
      </c>
      <c r="J55" s="27">
        <v>2001</v>
      </c>
      <c r="K55" s="27">
        <f t="shared" ca="1" si="2"/>
        <v>21</v>
      </c>
      <c r="L55" s="28">
        <v>3400</v>
      </c>
      <c r="M55" s="29" t="s">
        <v>47</v>
      </c>
      <c r="N55" s="29" t="s">
        <v>3</v>
      </c>
      <c r="O55" s="30" t="s">
        <v>34</v>
      </c>
    </row>
    <row r="56" spans="3:15">
      <c r="C56" s="40">
        <v>39</v>
      </c>
      <c r="D56" s="26" t="s">
        <v>56</v>
      </c>
      <c r="E56" s="1" t="s">
        <v>16</v>
      </c>
      <c r="F56" s="6" t="s">
        <v>45</v>
      </c>
      <c r="G56" s="1" t="s">
        <v>96</v>
      </c>
      <c r="H56" s="1" t="s">
        <v>37</v>
      </c>
      <c r="I56" s="1" t="s">
        <v>54</v>
      </c>
      <c r="J56" s="27">
        <v>2003</v>
      </c>
      <c r="K56" s="27">
        <f t="shared" ca="1" si="2"/>
        <v>19</v>
      </c>
      <c r="L56" s="28">
        <v>14500</v>
      </c>
      <c r="M56" s="25" t="s">
        <v>33</v>
      </c>
      <c r="N56" s="29" t="s">
        <v>5</v>
      </c>
      <c r="O56" s="30" t="s">
        <v>48</v>
      </c>
    </row>
    <row r="57" spans="3:15">
      <c r="C57" s="40">
        <v>40</v>
      </c>
      <c r="D57" s="26" t="s">
        <v>35</v>
      </c>
      <c r="E57" s="1" t="s">
        <v>6</v>
      </c>
      <c r="F57" s="6" t="s">
        <v>45</v>
      </c>
      <c r="G57" s="1" t="s">
        <v>30</v>
      </c>
      <c r="H57" s="1" t="s">
        <v>31</v>
      </c>
      <c r="I57" s="1" t="s">
        <v>40</v>
      </c>
      <c r="J57" s="27">
        <v>2000</v>
      </c>
      <c r="K57" s="27">
        <f t="shared" ca="1" si="2"/>
        <v>22</v>
      </c>
      <c r="L57" s="28">
        <v>3200</v>
      </c>
      <c r="M57" s="29" t="s">
        <v>47</v>
      </c>
      <c r="N57" s="29" t="s">
        <v>4</v>
      </c>
      <c r="O57" s="30" t="s">
        <v>48</v>
      </c>
    </row>
    <row r="58" spans="3:15">
      <c r="C58" s="40">
        <v>41</v>
      </c>
      <c r="D58" s="26" t="s">
        <v>2</v>
      </c>
      <c r="E58" s="1" t="s">
        <v>10</v>
      </c>
      <c r="F58" s="6" t="s">
        <v>45</v>
      </c>
      <c r="G58" s="1" t="s">
        <v>72</v>
      </c>
      <c r="H58" s="1" t="s">
        <v>31</v>
      </c>
      <c r="I58" s="1" t="s">
        <v>40</v>
      </c>
      <c r="J58" s="27">
        <v>2004</v>
      </c>
      <c r="K58" s="27">
        <f t="shared" ca="1" si="2"/>
        <v>18</v>
      </c>
      <c r="L58" s="28">
        <v>4300</v>
      </c>
      <c r="M58" s="29" t="s">
        <v>47</v>
      </c>
      <c r="N58" s="29" t="s">
        <v>3</v>
      </c>
      <c r="O58" s="30" t="s">
        <v>34</v>
      </c>
    </row>
    <row r="59" spans="3:15">
      <c r="C59" s="40">
        <v>42</v>
      </c>
      <c r="D59" s="26" t="s">
        <v>35</v>
      </c>
      <c r="E59" s="1" t="s">
        <v>14</v>
      </c>
      <c r="F59" s="6" t="s">
        <v>45</v>
      </c>
      <c r="G59" s="1" t="s">
        <v>86</v>
      </c>
      <c r="H59" s="1" t="s">
        <v>31</v>
      </c>
      <c r="I59" s="1" t="s">
        <v>40</v>
      </c>
      <c r="J59" s="27">
        <v>1999</v>
      </c>
      <c r="K59" s="27">
        <f t="shared" ca="1" si="2"/>
        <v>23</v>
      </c>
      <c r="L59" s="28">
        <v>6700</v>
      </c>
      <c r="M59" s="25" t="s">
        <v>38</v>
      </c>
      <c r="N59" s="29" t="s">
        <v>3</v>
      </c>
      <c r="O59" s="30" t="s">
        <v>48</v>
      </c>
    </row>
    <row r="60" spans="3:15">
      <c r="C60" s="40">
        <v>43</v>
      </c>
      <c r="D60" s="26" t="s">
        <v>56</v>
      </c>
      <c r="E60" s="1" t="s">
        <v>14</v>
      </c>
      <c r="F60" s="6" t="s">
        <v>45</v>
      </c>
      <c r="G60" s="1" t="s">
        <v>87</v>
      </c>
      <c r="H60" s="1" t="s">
        <v>31</v>
      </c>
      <c r="I60" s="1" t="s">
        <v>54</v>
      </c>
      <c r="J60" s="27">
        <v>2000</v>
      </c>
      <c r="K60" s="27">
        <f t="shared" ca="1" si="2"/>
        <v>22</v>
      </c>
      <c r="L60" s="28">
        <v>2000</v>
      </c>
      <c r="M60" s="25" t="s">
        <v>44</v>
      </c>
      <c r="N60" s="29" t="s">
        <v>4</v>
      </c>
      <c r="O60" s="30" t="s">
        <v>52</v>
      </c>
    </row>
    <row r="61" spans="3:15">
      <c r="C61" s="40">
        <v>44</v>
      </c>
      <c r="D61" s="26" t="s">
        <v>35</v>
      </c>
      <c r="E61" s="1" t="s">
        <v>6</v>
      </c>
      <c r="F61" s="6" t="s">
        <v>45</v>
      </c>
      <c r="G61" s="1" t="s">
        <v>49</v>
      </c>
      <c r="H61" s="1" t="s">
        <v>50</v>
      </c>
      <c r="I61" s="1" t="s">
        <v>32</v>
      </c>
      <c r="J61" s="27">
        <v>2003</v>
      </c>
      <c r="K61" s="27">
        <f t="shared" ca="1" si="2"/>
        <v>19</v>
      </c>
      <c r="L61" s="28">
        <v>15400</v>
      </c>
      <c r="M61" s="25" t="s">
        <v>33</v>
      </c>
      <c r="N61" s="29" t="s">
        <v>4</v>
      </c>
      <c r="O61" s="30" t="s">
        <v>48</v>
      </c>
    </row>
    <row r="62" spans="3:15">
      <c r="C62" s="40">
        <v>45</v>
      </c>
      <c r="D62" s="26" t="s">
        <v>35</v>
      </c>
      <c r="E62" s="1" t="s">
        <v>14</v>
      </c>
      <c r="F62" s="6" t="s">
        <v>45</v>
      </c>
      <c r="G62" s="1" t="s">
        <v>88</v>
      </c>
      <c r="H62" s="1" t="s">
        <v>31</v>
      </c>
      <c r="I62" s="1" t="s">
        <v>32</v>
      </c>
      <c r="J62" s="27">
        <v>2004</v>
      </c>
      <c r="K62" s="27">
        <f t="shared" ca="1" si="2"/>
        <v>18</v>
      </c>
      <c r="L62" s="28">
        <v>3999</v>
      </c>
      <c r="M62" s="29" t="s">
        <v>47</v>
      </c>
      <c r="N62" s="29" t="s">
        <v>3</v>
      </c>
      <c r="O62" s="30" t="s">
        <v>34</v>
      </c>
    </row>
    <row r="63" spans="3:15">
      <c r="C63" s="40">
        <v>46</v>
      </c>
      <c r="D63" s="26" t="s">
        <v>56</v>
      </c>
      <c r="E63" s="1" t="s">
        <v>10</v>
      </c>
      <c r="F63" s="6" t="s">
        <v>45</v>
      </c>
      <c r="G63" s="1" t="s">
        <v>74</v>
      </c>
      <c r="H63" s="1" t="s">
        <v>50</v>
      </c>
      <c r="I63" s="1" t="s">
        <v>32</v>
      </c>
      <c r="J63" s="27">
        <v>2001</v>
      </c>
      <c r="K63" s="27">
        <f t="shared" ca="1" si="2"/>
        <v>21</v>
      </c>
      <c r="L63" s="28">
        <v>4200</v>
      </c>
      <c r="M63" s="25" t="s">
        <v>41</v>
      </c>
      <c r="N63" s="29" t="s">
        <v>5</v>
      </c>
      <c r="O63" s="30" t="s">
        <v>48</v>
      </c>
    </row>
    <row r="64" spans="3:15">
      <c r="C64" s="40">
        <v>47</v>
      </c>
      <c r="D64" s="26" t="s">
        <v>2</v>
      </c>
      <c r="E64" s="1" t="s">
        <v>6</v>
      </c>
      <c r="F64" s="6" t="s">
        <v>45</v>
      </c>
      <c r="G64" s="1" t="s">
        <v>30</v>
      </c>
      <c r="H64" s="1" t="s">
        <v>31</v>
      </c>
      <c r="I64" s="1" t="s">
        <v>51</v>
      </c>
      <c r="J64" s="27">
        <v>2000</v>
      </c>
      <c r="K64" s="27">
        <f t="shared" ca="1" si="2"/>
        <v>22</v>
      </c>
      <c r="L64" s="28">
        <v>2540</v>
      </c>
      <c r="M64" s="25" t="s">
        <v>44</v>
      </c>
      <c r="N64" s="29" t="s">
        <v>4</v>
      </c>
      <c r="O64" s="30" t="s">
        <v>52</v>
      </c>
    </row>
    <row r="65" spans="3:15">
      <c r="C65" s="40">
        <v>48</v>
      </c>
      <c r="D65" s="26" t="s">
        <v>35</v>
      </c>
      <c r="E65" s="1" t="s">
        <v>6</v>
      </c>
      <c r="F65" s="6" t="s">
        <v>45</v>
      </c>
      <c r="G65" s="1" t="s">
        <v>53</v>
      </c>
      <c r="H65" s="1" t="s">
        <v>50</v>
      </c>
      <c r="I65" s="1" t="s">
        <v>51</v>
      </c>
      <c r="J65" s="27">
        <v>2003</v>
      </c>
      <c r="K65" s="27">
        <f t="shared" ca="1" si="2"/>
        <v>19</v>
      </c>
      <c r="L65" s="28">
        <v>3400</v>
      </c>
      <c r="M65" s="29" t="s">
        <v>47</v>
      </c>
      <c r="N65" s="29" t="s">
        <v>3</v>
      </c>
      <c r="O65" s="30" t="s">
        <v>48</v>
      </c>
    </row>
    <row r="66" spans="3:15">
      <c r="C66" s="40">
        <v>49</v>
      </c>
      <c r="D66" s="26" t="s">
        <v>56</v>
      </c>
      <c r="E66" s="1" t="s">
        <v>7</v>
      </c>
      <c r="F66" s="6" t="s">
        <v>45</v>
      </c>
      <c r="G66" s="1" t="s">
        <v>62</v>
      </c>
      <c r="H66" s="1" t="s">
        <v>31</v>
      </c>
      <c r="I66" s="1" t="s">
        <v>40</v>
      </c>
      <c r="J66" s="27">
        <v>1999</v>
      </c>
      <c r="K66" s="27">
        <f t="shared" ca="1" si="2"/>
        <v>23</v>
      </c>
      <c r="L66" s="28">
        <v>3400</v>
      </c>
      <c r="M66" s="29" t="s">
        <v>47</v>
      </c>
      <c r="N66" s="29" t="s">
        <v>5</v>
      </c>
      <c r="O66" s="30" t="s">
        <v>34</v>
      </c>
    </row>
    <row r="67" spans="3:15">
      <c r="C67" s="40">
        <v>50</v>
      </c>
      <c r="D67" s="26" t="s">
        <v>56</v>
      </c>
      <c r="E67" s="1" t="s">
        <v>12</v>
      </c>
      <c r="F67" s="6" t="s">
        <v>45</v>
      </c>
      <c r="G67" s="1" t="s">
        <v>78</v>
      </c>
      <c r="H67" s="1" t="s">
        <v>31</v>
      </c>
      <c r="I67" s="1" t="s">
        <v>32</v>
      </c>
      <c r="J67" s="27">
        <v>2001</v>
      </c>
      <c r="K67" s="27">
        <f t="shared" ca="1" si="2"/>
        <v>21</v>
      </c>
      <c r="L67" s="28">
        <v>14500</v>
      </c>
      <c r="M67" s="25" t="s">
        <v>33</v>
      </c>
      <c r="N67" s="29" t="s">
        <v>5</v>
      </c>
      <c r="O67" s="30" t="s">
        <v>48</v>
      </c>
    </row>
    <row r="68" spans="3:15">
      <c r="C68" s="40">
        <v>51</v>
      </c>
      <c r="D68" s="26" t="s">
        <v>35</v>
      </c>
      <c r="E68" s="1" t="s">
        <v>12</v>
      </c>
      <c r="F68" s="6" t="s">
        <v>45</v>
      </c>
      <c r="G68" s="1" t="s">
        <v>78</v>
      </c>
      <c r="H68" s="1" t="s">
        <v>31</v>
      </c>
      <c r="I68" s="1" t="s">
        <v>54</v>
      </c>
      <c r="J68" s="27">
        <v>2005</v>
      </c>
      <c r="K68" s="27">
        <f t="shared" ca="1" si="2"/>
        <v>17</v>
      </c>
      <c r="L68" s="28">
        <v>3200</v>
      </c>
      <c r="M68" s="25" t="s">
        <v>44</v>
      </c>
      <c r="N68" s="29" t="s">
        <v>4</v>
      </c>
      <c r="O68" s="30" t="s">
        <v>34</v>
      </c>
    </row>
    <row r="69" spans="3:15">
      <c r="C69" s="40">
        <v>52</v>
      </c>
      <c r="D69" s="26" t="s">
        <v>35</v>
      </c>
      <c r="E69" s="1" t="s">
        <v>11</v>
      </c>
      <c r="F69" s="6" t="s">
        <v>45</v>
      </c>
      <c r="G69" s="1" t="s">
        <v>76</v>
      </c>
      <c r="H69" s="1" t="s">
        <v>31</v>
      </c>
      <c r="I69" s="1" t="s">
        <v>32</v>
      </c>
      <c r="J69" s="27">
        <v>2000</v>
      </c>
      <c r="K69" s="27">
        <f t="shared" ca="1" si="2"/>
        <v>22</v>
      </c>
      <c r="L69" s="28">
        <v>4300</v>
      </c>
      <c r="M69" s="29" t="s">
        <v>47</v>
      </c>
      <c r="N69" s="29" t="s">
        <v>3</v>
      </c>
      <c r="O69" s="30" t="s">
        <v>42</v>
      </c>
    </row>
    <row r="70" spans="3:15">
      <c r="C70" s="40">
        <v>53</v>
      </c>
      <c r="D70" s="26" t="s">
        <v>56</v>
      </c>
      <c r="E70" s="1" t="s">
        <v>13</v>
      </c>
      <c r="F70" s="6" t="s">
        <v>45</v>
      </c>
      <c r="G70" s="1" t="s">
        <v>82</v>
      </c>
      <c r="H70" s="1" t="s">
        <v>31</v>
      </c>
      <c r="I70" s="1" t="s">
        <v>32</v>
      </c>
      <c r="J70" s="27">
        <v>2006</v>
      </c>
      <c r="K70" s="27">
        <f t="shared" ca="1" si="2"/>
        <v>16</v>
      </c>
      <c r="L70" s="28">
        <v>19900</v>
      </c>
      <c r="M70" s="25" t="s">
        <v>33</v>
      </c>
      <c r="N70" s="29" t="s">
        <v>4</v>
      </c>
      <c r="O70" s="30" t="s">
        <v>48</v>
      </c>
    </row>
    <row r="71" spans="3:15">
      <c r="C71" s="40">
        <v>54</v>
      </c>
      <c r="D71" s="26" t="s">
        <v>35</v>
      </c>
      <c r="E71" s="1" t="s">
        <v>15</v>
      </c>
      <c r="F71" s="6" t="s">
        <v>45</v>
      </c>
      <c r="G71" s="1" t="s">
        <v>89</v>
      </c>
      <c r="H71" s="1" t="s">
        <v>31</v>
      </c>
      <c r="I71" s="1" t="s">
        <v>46</v>
      </c>
      <c r="J71" s="27">
        <v>2001</v>
      </c>
      <c r="K71" s="27">
        <f t="shared" ca="1" si="2"/>
        <v>21</v>
      </c>
      <c r="L71" s="28">
        <v>2500</v>
      </c>
      <c r="M71" s="25" t="s">
        <v>41</v>
      </c>
      <c r="N71" s="29" t="s">
        <v>3</v>
      </c>
      <c r="O71" s="30" t="s">
        <v>52</v>
      </c>
    </row>
    <row r="72" spans="3:15">
      <c r="C72" s="40">
        <v>55</v>
      </c>
      <c r="D72" s="26" t="s">
        <v>35</v>
      </c>
      <c r="E72" s="1" t="s">
        <v>6</v>
      </c>
      <c r="F72" s="6" t="s">
        <v>45</v>
      </c>
      <c r="G72" s="1" t="s">
        <v>43</v>
      </c>
      <c r="H72" s="1" t="s">
        <v>31</v>
      </c>
      <c r="I72" s="1" t="s">
        <v>54</v>
      </c>
      <c r="J72" s="27">
        <v>2001</v>
      </c>
      <c r="K72" s="27">
        <f t="shared" ca="1" si="2"/>
        <v>21</v>
      </c>
      <c r="L72" s="28">
        <v>3420</v>
      </c>
      <c r="M72" s="29" t="s">
        <v>47</v>
      </c>
      <c r="N72" s="29" t="s">
        <v>3</v>
      </c>
      <c r="O72" s="30" t="s">
        <v>34</v>
      </c>
    </row>
    <row r="73" spans="3:15">
      <c r="C73" s="40">
        <v>56</v>
      </c>
      <c r="D73" s="26" t="s">
        <v>56</v>
      </c>
      <c r="E73" s="1" t="s">
        <v>8</v>
      </c>
      <c r="F73" s="6" t="s">
        <v>45</v>
      </c>
      <c r="G73" s="1" t="s">
        <v>69</v>
      </c>
      <c r="H73" s="1" t="s">
        <v>65</v>
      </c>
      <c r="I73" s="1" t="s">
        <v>40</v>
      </c>
      <c r="J73" s="27">
        <v>2006</v>
      </c>
      <c r="K73" s="27">
        <f t="shared" ca="1" si="2"/>
        <v>16</v>
      </c>
      <c r="L73" s="28">
        <v>18900</v>
      </c>
      <c r="M73" s="25" t="s">
        <v>33</v>
      </c>
      <c r="N73" s="29" t="s">
        <v>5</v>
      </c>
      <c r="O73" s="30" t="s">
        <v>34</v>
      </c>
    </row>
    <row r="74" spans="3:15">
      <c r="C74" s="40">
        <v>57</v>
      </c>
      <c r="D74" s="26" t="s">
        <v>2</v>
      </c>
      <c r="E74" s="1" t="s">
        <v>6</v>
      </c>
      <c r="F74" s="6" t="s">
        <v>45</v>
      </c>
      <c r="G74" s="1" t="s">
        <v>36</v>
      </c>
      <c r="H74" s="1" t="s">
        <v>37</v>
      </c>
      <c r="I74" s="1" t="s">
        <v>54</v>
      </c>
      <c r="J74" s="27">
        <v>2000</v>
      </c>
      <c r="K74" s="27">
        <f t="shared" ca="1" si="2"/>
        <v>22</v>
      </c>
      <c r="L74" s="28">
        <v>2540</v>
      </c>
      <c r="M74" s="25" t="s">
        <v>44</v>
      </c>
      <c r="N74" s="29" t="s">
        <v>3</v>
      </c>
      <c r="O74" s="30" t="s">
        <v>52</v>
      </c>
    </row>
    <row r="75" spans="3:15">
      <c r="C75" s="40">
        <v>58</v>
      </c>
      <c r="D75" s="26" t="s">
        <v>2</v>
      </c>
      <c r="E75" s="1" t="s">
        <v>16</v>
      </c>
      <c r="F75" s="6" t="s">
        <v>55</v>
      </c>
      <c r="G75" s="1" t="s">
        <v>96</v>
      </c>
      <c r="H75" s="1" t="s">
        <v>37</v>
      </c>
      <c r="I75" s="1" t="s">
        <v>40</v>
      </c>
      <c r="J75" s="27">
        <v>2003</v>
      </c>
      <c r="K75" s="27">
        <f t="shared" ca="1" si="2"/>
        <v>19</v>
      </c>
      <c r="L75" s="28">
        <v>3400</v>
      </c>
      <c r="M75" s="29" t="s">
        <v>47</v>
      </c>
      <c r="N75" s="29" t="s">
        <v>3</v>
      </c>
      <c r="O75" s="30" t="s">
        <v>48</v>
      </c>
    </row>
    <row r="76" spans="3:15">
      <c r="C76" s="40">
        <v>59</v>
      </c>
      <c r="D76" s="26" t="s">
        <v>35</v>
      </c>
      <c r="E76" s="1" t="s">
        <v>8</v>
      </c>
      <c r="F76" s="6" t="s">
        <v>55</v>
      </c>
      <c r="G76" s="1" t="s">
        <v>68</v>
      </c>
      <c r="H76" s="1" t="s">
        <v>50</v>
      </c>
      <c r="I76" s="1" t="s">
        <v>32</v>
      </c>
      <c r="J76" s="27">
        <v>2001</v>
      </c>
      <c r="K76" s="27">
        <f t="shared" ca="1" si="2"/>
        <v>21</v>
      </c>
      <c r="L76" s="28">
        <v>24500</v>
      </c>
      <c r="M76" s="25" t="s">
        <v>44</v>
      </c>
      <c r="N76" s="29" t="s">
        <v>4</v>
      </c>
      <c r="O76" s="30" t="s">
        <v>42</v>
      </c>
    </row>
    <row r="77" spans="3:15">
      <c r="C77" s="40">
        <v>60</v>
      </c>
      <c r="D77" s="26" t="s">
        <v>56</v>
      </c>
      <c r="E77" s="1" t="s">
        <v>7</v>
      </c>
      <c r="F77" s="6" t="s">
        <v>55</v>
      </c>
      <c r="G77" s="1" t="s">
        <v>61</v>
      </c>
      <c r="H77" s="1" t="s">
        <v>50</v>
      </c>
      <c r="I77" s="1" t="s">
        <v>58</v>
      </c>
      <c r="J77" s="27">
        <v>2001</v>
      </c>
      <c r="K77" s="27">
        <f t="shared" ca="1" si="2"/>
        <v>21</v>
      </c>
      <c r="L77" s="28">
        <v>3200</v>
      </c>
      <c r="M77" s="25" t="s">
        <v>38</v>
      </c>
      <c r="N77" s="29" t="s">
        <v>4</v>
      </c>
      <c r="O77" s="30" t="s">
        <v>34</v>
      </c>
    </row>
    <row r="78" spans="3:15">
      <c r="C78" s="40">
        <v>61</v>
      </c>
      <c r="D78" s="26" t="s">
        <v>35</v>
      </c>
      <c r="E78" s="1" t="s">
        <v>6</v>
      </c>
      <c r="F78" s="6" t="s">
        <v>55</v>
      </c>
      <c r="G78" s="1" t="s">
        <v>30</v>
      </c>
      <c r="H78" s="1" t="s">
        <v>31</v>
      </c>
      <c r="I78" s="1" t="s">
        <v>51</v>
      </c>
      <c r="J78" s="27">
        <v>2006</v>
      </c>
      <c r="K78" s="27">
        <f t="shared" ca="1" si="2"/>
        <v>16</v>
      </c>
      <c r="L78" s="28">
        <v>23450</v>
      </c>
      <c r="M78" s="25" t="s">
        <v>33</v>
      </c>
      <c r="N78" s="29" t="s">
        <v>3</v>
      </c>
      <c r="O78" s="30" t="s">
        <v>34</v>
      </c>
    </row>
    <row r="79" spans="3:15">
      <c r="C79" s="40">
        <v>62</v>
      </c>
      <c r="D79" s="26" t="s">
        <v>56</v>
      </c>
      <c r="E79" s="1" t="s">
        <v>12</v>
      </c>
      <c r="F79" s="6" t="s">
        <v>55</v>
      </c>
      <c r="G79" s="1" t="s">
        <v>79</v>
      </c>
      <c r="H79" s="1" t="s">
        <v>37</v>
      </c>
      <c r="I79" s="1" t="s">
        <v>54</v>
      </c>
      <c r="J79" s="27">
        <v>2000</v>
      </c>
      <c r="K79" s="27">
        <f t="shared" ca="1" si="2"/>
        <v>22</v>
      </c>
      <c r="L79" s="28">
        <v>3420</v>
      </c>
      <c r="M79" s="29" t="s">
        <v>47</v>
      </c>
      <c r="N79" s="29" t="s">
        <v>5</v>
      </c>
      <c r="O79" s="30" t="s">
        <v>48</v>
      </c>
    </row>
    <row r="80" spans="3:15">
      <c r="C80" s="40">
        <v>63</v>
      </c>
      <c r="D80" s="26" t="s">
        <v>35</v>
      </c>
      <c r="E80" s="1" t="s">
        <v>11</v>
      </c>
      <c r="F80" s="6" t="s">
        <v>55</v>
      </c>
      <c r="G80" s="1" t="s">
        <v>77</v>
      </c>
      <c r="H80" s="1" t="s">
        <v>50</v>
      </c>
      <c r="I80" s="1" t="s">
        <v>40</v>
      </c>
      <c r="J80" s="27">
        <v>2000</v>
      </c>
      <c r="K80" s="27">
        <f t="shared" ca="1" si="2"/>
        <v>22</v>
      </c>
      <c r="L80" s="28">
        <v>5700</v>
      </c>
      <c r="M80" s="29" t="s">
        <v>47</v>
      </c>
      <c r="N80" s="29" t="s">
        <v>3</v>
      </c>
      <c r="O80" s="30" t="s">
        <v>34</v>
      </c>
    </row>
    <row r="81" spans="3:15">
      <c r="C81" s="40">
        <v>64</v>
      </c>
      <c r="D81" s="26" t="s">
        <v>2</v>
      </c>
      <c r="E81" s="1" t="s">
        <v>15</v>
      </c>
      <c r="F81" s="6" t="s">
        <v>55</v>
      </c>
      <c r="G81" s="1" t="s">
        <v>91</v>
      </c>
      <c r="H81" s="1" t="s">
        <v>31</v>
      </c>
      <c r="I81" s="1" t="s">
        <v>40</v>
      </c>
      <c r="J81" s="27">
        <v>1999</v>
      </c>
      <c r="K81" s="27">
        <f t="shared" ca="1" si="2"/>
        <v>23</v>
      </c>
      <c r="L81" s="28">
        <v>2540</v>
      </c>
      <c r="M81" s="25" t="s">
        <v>38</v>
      </c>
      <c r="N81" s="29" t="s">
        <v>4</v>
      </c>
      <c r="O81" s="30" t="s">
        <v>34</v>
      </c>
    </row>
    <row r="82" spans="3:15">
      <c r="C82" s="40">
        <v>65</v>
      </c>
      <c r="D82" s="26" t="s">
        <v>56</v>
      </c>
      <c r="E82" s="1" t="s">
        <v>6</v>
      </c>
      <c r="F82" s="6" t="s">
        <v>55</v>
      </c>
      <c r="G82" s="1" t="s">
        <v>43</v>
      </c>
      <c r="H82" s="1" t="s">
        <v>31</v>
      </c>
      <c r="I82" s="1" t="s">
        <v>32</v>
      </c>
      <c r="J82" s="27">
        <v>2001</v>
      </c>
      <c r="K82" s="27">
        <f t="shared" ref="K82:K113" ca="1" si="3">YEAR(NOW())-J82</f>
        <v>21</v>
      </c>
      <c r="L82" s="28">
        <v>13400</v>
      </c>
      <c r="M82" s="25" t="s">
        <v>33</v>
      </c>
      <c r="N82" s="29" t="s">
        <v>5</v>
      </c>
      <c r="O82" s="30" t="s">
        <v>42</v>
      </c>
    </row>
    <row r="83" spans="3:15">
      <c r="C83" s="40">
        <v>66</v>
      </c>
      <c r="D83" s="26" t="s">
        <v>56</v>
      </c>
      <c r="E83" s="1" t="s">
        <v>7</v>
      </c>
      <c r="F83" s="6" t="s">
        <v>55</v>
      </c>
      <c r="G83" s="1" t="s">
        <v>63</v>
      </c>
      <c r="H83" s="1" t="s">
        <v>37</v>
      </c>
      <c r="I83" s="1" t="s">
        <v>46</v>
      </c>
      <c r="J83" s="27">
        <v>2006</v>
      </c>
      <c r="K83" s="27">
        <f t="shared" ca="1" si="3"/>
        <v>16</v>
      </c>
      <c r="L83" s="28">
        <v>4300</v>
      </c>
      <c r="M83" s="29" t="s">
        <v>47</v>
      </c>
      <c r="N83" s="29" t="s">
        <v>3</v>
      </c>
      <c r="O83" s="30" t="s">
        <v>48</v>
      </c>
    </row>
    <row r="84" spans="3:15">
      <c r="C84" s="40">
        <v>67</v>
      </c>
      <c r="D84" s="26" t="s">
        <v>56</v>
      </c>
      <c r="E84" s="1" t="s">
        <v>16</v>
      </c>
      <c r="F84" s="6" t="s">
        <v>55</v>
      </c>
      <c r="G84" s="1" t="s">
        <v>96</v>
      </c>
      <c r="H84" s="1" t="s">
        <v>37</v>
      </c>
      <c r="I84" s="1" t="s">
        <v>51</v>
      </c>
      <c r="J84" s="27">
        <v>1999</v>
      </c>
      <c r="K84" s="27">
        <f t="shared" ca="1" si="3"/>
        <v>23</v>
      </c>
      <c r="L84" s="28">
        <v>6700</v>
      </c>
      <c r="M84" s="25" t="s">
        <v>33</v>
      </c>
      <c r="N84" s="29" t="s">
        <v>3</v>
      </c>
      <c r="O84" s="30" t="s">
        <v>48</v>
      </c>
    </row>
    <row r="85" spans="3:15">
      <c r="C85" s="40">
        <v>68</v>
      </c>
      <c r="D85" s="26" t="s">
        <v>56</v>
      </c>
      <c r="E85" s="1" t="s">
        <v>12</v>
      </c>
      <c r="F85" s="6" t="s">
        <v>55</v>
      </c>
      <c r="G85" s="1" t="s">
        <v>80</v>
      </c>
      <c r="H85" s="1" t="s">
        <v>65</v>
      </c>
      <c r="I85" s="1" t="s">
        <v>40</v>
      </c>
      <c r="J85" s="27">
        <v>2000</v>
      </c>
      <c r="K85" s="27">
        <f t="shared" ca="1" si="3"/>
        <v>22</v>
      </c>
      <c r="L85" s="28">
        <v>2000</v>
      </c>
      <c r="M85" s="29" t="s">
        <v>47</v>
      </c>
      <c r="N85" s="29" t="s">
        <v>3</v>
      </c>
      <c r="O85" s="30" t="s">
        <v>34</v>
      </c>
    </row>
    <row r="86" spans="3:15">
      <c r="C86" s="40">
        <v>69</v>
      </c>
      <c r="D86" s="26" t="s">
        <v>2</v>
      </c>
      <c r="E86" s="1" t="s">
        <v>6</v>
      </c>
      <c r="F86" s="6" t="s">
        <v>55</v>
      </c>
      <c r="G86" s="1" t="s">
        <v>43</v>
      </c>
      <c r="H86" s="1" t="s">
        <v>31</v>
      </c>
      <c r="I86" s="1" t="s">
        <v>40</v>
      </c>
      <c r="J86" s="27">
        <v>2001</v>
      </c>
      <c r="K86" s="27">
        <f t="shared" ca="1" si="3"/>
        <v>21</v>
      </c>
      <c r="L86" s="28">
        <v>15400</v>
      </c>
      <c r="M86" s="25" t="s">
        <v>41</v>
      </c>
      <c r="N86" s="29" t="s">
        <v>3</v>
      </c>
      <c r="O86" s="30" t="s">
        <v>48</v>
      </c>
    </row>
    <row r="87" spans="3:15">
      <c r="C87" s="40">
        <v>70</v>
      </c>
      <c r="D87" s="26" t="s">
        <v>35</v>
      </c>
      <c r="E87" s="1" t="s">
        <v>13</v>
      </c>
      <c r="F87" s="6" t="s">
        <v>55</v>
      </c>
      <c r="G87" s="1" t="s">
        <v>82</v>
      </c>
      <c r="H87" s="1" t="s">
        <v>37</v>
      </c>
      <c r="I87" s="1" t="s">
        <v>40</v>
      </c>
      <c r="J87" s="27">
        <v>2000</v>
      </c>
      <c r="K87" s="27">
        <f t="shared" ca="1" si="3"/>
        <v>22</v>
      </c>
      <c r="L87" s="28">
        <v>3999</v>
      </c>
      <c r="M87" s="29" t="s">
        <v>47</v>
      </c>
      <c r="N87" s="29" t="s">
        <v>5</v>
      </c>
      <c r="O87" s="30" t="s">
        <v>48</v>
      </c>
    </row>
    <row r="88" spans="3:15">
      <c r="C88" s="40">
        <v>71</v>
      </c>
      <c r="D88" s="26" t="s">
        <v>35</v>
      </c>
      <c r="E88" s="1" t="s">
        <v>15</v>
      </c>
      <c r="F88" s="6" t="s">
        <v>55</v>
      </c>
      <c r="G88" s="1" t="s">
        <v>93</v>
      </c>
      <c r="H88" s="1" t="s">
        <v>37</v>
      </c>
      <c r="I88" s="1" t="s">
        <v>32</v>
      </c>
      <c r="J88" s="27">
        <v>2000</v>
      </c>
      <c r="K88" s="27">
        <f t="shared" ca="1" si="3"/>
        <v>22</v>
      </c>
      <c r="L88" s="28">
        <v>4200</v>
      </c>
      <c r="M88" s="25" t="s">
        <v>44</v>
      </c>
      <c r="N88" s="29" t="s">
        <v>4</v>
      </c>
      <c r="O88" s="30" t="s">
        <v>52</v>
      </c>
    </row>
    <row r="89" spans="3:15">
      <c r="C89" s="40">
        <v>72</v>
      </c>
      <c r="D89" s="26" t="s">
        <v>56</v>
      </c>
      <c r="E89" s="1" t="s">
        <v>16</v>
      </c>
      <c r="F89" s="6" t="s">
        <v>55</v>
      </c>
      <c r="G89" s="1" t="s">
        <v>97</v>
      </c>
      <c r="H89" s="1" t="s">
        <v>65</v>
      </c>
      <c r="I89" s="1" t="s">
        <v>54</v>
      </c>
      <c r="J89" s="27">
        <v>2003</v>
      </c>
      <c r="K89" s="27">
        <f t="shared" ca="1" si="3"/>
        <v>19</v>
      </c>
      <c r="L89" s="28">
        <v>23400</v>
      </c>
      <c r="M89" s="25" t="s">
        <v>41</v>
      </c>
      <c r="N89" s="29" t="s">
        <v>3</v>
      </c>
      <c r="O89" s="30" t="s">
        <v>48</v>
      </c>
    </row>
    <row r="90" spans="3:15">
      <c r="C90" s="40">
        <v>73</v>
      </c>
      <c r="D90" s="26" t="s">
        <v>35</v>
      </c>
      <c r="E90" s="1" t="s">
        <v>12</v>
      </c>
      <c r="F90" s="6" t="s">
        <v>55</v>
      </c>
      <c r="G90" s="1" t="s">
        <v>79</v>
      </c>
      <c r="H90" s="1" t="s">
        <v>37</v>
      </c>
      <c r="I90" s="1" t="s">
        <v>40</v>
      </c>
      <c r="J90" s="27">
        <v>2007</v>
      </c>
      <c r="K90" s="27">
        <f t="shared" ca="1" si="3"/>
        <v>15</v>
      </c>
      <c r="L90" s="28">
        <v>19500</v>
      </c>
      <c r="M90" s="25" t="s">
        <v>44</v>
      </c>
      <c r="N90" s="29" t="s">
        <v>5</v>
      </c>
      <c r="O90" s="30" t="s">
        <v>48</v>
      </c>
    </row>
    <row r="91" spans="3:15">
      <c r="C91" s="40">
        <v>74</v>
      </c>
      <c r="D91" s="26" t="s">
        <v>35</v>
      </c>
      <c r="E91" s="1" t="s">
        <v>7</v>
      </c>
      <c r="F91" s="6" t="s">
        <v>55</v>
      </c>
      <c r="G91" s="1" t="s">
        <v>62</v>
      </c>
      <c r="H91" s="1" t="s">
        <v>31</v>
      </c>
      <c r="I91" s="1" t="s">
        <v>32</v>
      </c>
      <c r="J91" s="27">
        <v>2000</v>
      </c>
      <c r="K91" s="27">
        <f t="shared" ca="1" si="3"/>
        <v>22</v>
      </c>
      <c r="L91" s="28">
        <v>3400</v>
      </c>
      <c r="M91" s="25" t="s">
        <v>38</v>
      </c>
      <c r="N91" s="29" t="s">
        <v>4</v>
      </c>
      <c r="O91" s="30" t="s">
        <v>34</v>
      </c>
    </row>
    <row r="92" spans="3:15">
      <c r="C92" s="40">
        <v>75</v>
      </c>
      <c r="D92" s="26" t="s">
        <v>56</v>
      </c>
      <c r="E92" s="1" t="s">
        <v>12</v>
      </c>
      <c r="F92" s="6" t="s">
        <v>55</v>
      </c>
      <c r="G92" s="1" t="s">
        <v>78</v>
      </c>
      <c r="H92" s="1" t="s">
        <v>31</v>
      </c>
      <c r="I92" s="1" t="s">
        <v>32</v>
      </c>
      <c r="J92" s="27">
        <v>2007</v>
      </c>
      <c r="K92" s="27">
        <f t="shared" ca="1" si="3"/>
        <v>15</v>
      </c>
      <c r="L92" s="28">
        <v>15600</v>
      </c>
      <c r="M92" s="25" t="s">
        <v>38</v>
      </c>
      <c r="N92" s="29" t="s">
        <v>3</v>
      </c>
      <c r="O92" s="30" t="s">
        <v>34</v>
      </c>
    </row>
    <row r="93" spans="3:15">
      <c r="C93" s="40">
        <v>76</v>
      </c>
      <c r="D93" s="26" t="s">
        <v>2</v>
      </c>
      <c r="E93" s="1" t="s">
        <v>7</v>
      </c>
      <c r="F93" s="6" t="s">
        <v>55</v>
      </c>
      <c r="G93" s="1" t="s">
        <v>66</v>
      </c>
      <c r="H93" s="1" t="s">
        <v>31</v>
      </c>
      <c r="I93" s="1" t="s">
        <v>58</v>
      </c>
      <c r="J93" s="27">
        <v>2001</v>
      </c>
      <c r="K93" s="27">
        <f t="shared" ca="1" si="3"/>
        <v>21</v>
      </c>
      <c r="L93" s="28">
        <v>4220</v>
      </c>
      <c r="M93" s="29" t="s">
        <v>47</v>
      </c>
      <c r="N93" s="29" t="s">
        <v>3</v>
      </c>
      <c r="O93" s="30" t="s">
        <v>42</v>
      </c>
    </row>
    <row r="94" spans="3:15">
      <c r="C94" s="40">
        <v>77</v>
      </c>
      <c r="D94" s="26" t="s">
        <v>2</v>
      </c>
      <c r="E94" s="1" t="s">
        <v>6</v>
      </c>
      <c r="F94" s="6" t="s">
        <v>55</v>
      </c>
      <c r="G94" s="1" t="s">
        <v>39</v>
      </c>
      <c r="H94" s="1" t="s">
        <v>37</v>
      </c>
      <c r="I94" s="1" t="s">
        <v>40</v>
      </c>
      <c r="J94" s="27">
        <v>2000</v>
      </c>
      <c r="K94" s="27">
        <f t="shared" ca="1" si="3"/>
        <v>22</v>
      </c>
      <c r="L94" s="28">
        <v>5900</v>
      </c>
      <c r="M94" s="25" t="s">
        <v>33</v>
      </c>
      <c r="N94" s="29" t="s">
        <v>4</v>
      </c>
      <c r="O94" s="30" t="s">
        <v>48</v>
      </c>
    </row>
    <row r="95" spans="3:15">
      <c r="C95" s="40">
        <v>78</v>
      </c>
      <c r="D95" s="26" t="s">
        <v>35</v>
      </c>
      <c r="E95" s="1" t="s">
        <v>15</v>
      </c>
      <c r="F95" s="6" t="s">
        <v>55</v>
      </c>
      <c r="G95" s="1" t="s">
        <v>91</v>
      </c>
      <c r="H95" s="1" t="s">
        <v>31</v>
      </c>
      <c r="I95" s="1" t="s">
        <v>51</v>
      </c>
      <c r="J95" s="27">
        <v>1999</v>
      </c>
      <c r="K95" s="27">
        <f t="shared" ca="1" si="3"/>
        <v>23</v>
      </c>
      <c r="L95" s="28">
        <v>1999</v>
      </c>
      <c r="M95" s="29" t="s">
        <v>47</v>
      </c>
      <c r="N95" s="29" t="s">
        <v>4</v>
      </c>
      <c r="O95" s="30" t="s">
        <v>48</v>
      </c>
    </row>
    <row r="96" spans="3:15">
      <c r="C96" s="40">
        <v>79</v>
      </c>
      <c r="D96" s="26" t="s">
        <v>56</v>
      </c>
      <c r="E96" s="1" t="s">
        <v>15</v>
      </c>
      <c r="F96" s="6" t="s">
        <v>55</v>
      </c>
      <c r="G96" s="1" t="s">
        <v>89</v>
      </c>
      <c r="H96" s="1" t="s">
        <v>65</v>
      </c>
      <c r="I96" s="1" t="s">
        <v>32</v>
      </c>
      <c r="J96" s="27">
        <v>2007</v>
      </c>
      <c r="K96" s="27">
        <f t="shared" ca="1" si="3"/>
        <v>15</v>
      </c>
      <c r="L96" s="28">
        <v>24500</v>
      </c>
      <c r="M96" s="25" t="s">
        <v>41</v>
      </c>
      <c r="N96" s="29" t="s">
        <v>3</v>
      </c>
      <c r="O96" s="30" t="s">
        <v>42</v>
      </c>
    </row>
    <row r="97" spans="3:15">
      <c r="C97" s="40">
        <v>80</v>
      </c>
      <c r="D97" s="26" t="s">
        <v>35</v>
      </c>
      <c r="E97" s="1" t="s">
        <v>10</v>
      </c>
      <c r="F97" s="6" t="s">
        <v>55</v>
      </c>
      <c r="G97" s="1" t="s">
        <v>73</v>
      </c>
      <c r="H97" s="1" t="s">
        <v>31</v>
      </c>
      <c r="I97" s="1" t="s">
        <v>32</v>
      </c>
      <c r="J97" s="27">
        <v>2001</v>
      </c>
      <c r="K97" s="27">
        <f t="shared" ca="1" si="3"/>
        <v>21</v>
      </c>
      <c r="L97" s="28">
        <v>1200</v>
      </c>
      <c r="M97" s="25" t="s">
        <v>44</v>
      </c>
      <c r="N97" s="29" t="s">
        <v>3</v>
      </c>
      <c r="O97" s="30" t="s">
        <v>52</v>
      </c>
    </row>
    <row r="98" spans="3:15">
      <c r="C98" s="40">
        <v>81</v>
      </c>
      <c r="D98" s="26" t="s">
        <v>35</v>
      </c>
      <c r="E98" s="1" t="s">
        <v>16</v>
      </c>
      <c r="F98" s="6" t="s">
        <v>55</v>
      </c>
      <c r="G98" s="1" t="s">
        <v>94</v>
      </c>
      <c r="H98" s="1" t="s">
        <v>50</v>
      </c>
      <c r="I98" s="1" t="s">
        <v>32</v>
      </c>
      <c r="J98" s="27">
        <v>2005</v>
      </c>
      <c r="K98" s="27">
        <f t="shared" ca="1" si="3"/>
        <v>17</v>
      </c>
      <c r="L98" s="28">
        <v>34222</v>
      </c>
      <c r="M98" s="25" t="s">
        <v>41</v>
      </c>
      <c r="N98" s="29" t="s">
        <v>3</v>
      </c>
      <c r="O98" s="30" t="s">
        <v>48</v>
      </c>
    </row>
    <row r="99" spans="3:15">
      <c r="C99" s="40">
        <v>82</v>
      </c>
      <c r="D99" s="26" t="s">
        <v>56</v>
      </c>
      <c r="E99" s="1" t="s">
        <v>11</v>
      </c>
      <c r="F99" s="6" t="s">
        <v>55</v>
      </c>
      <c r="G99" s="1" t="s">
        <v>75</v>
      </c>
      <c r="H99" s="1" t="s">
        <v>31</v>
      </c>
      <c r="I99" s="1" t="s">
        <v>32</v>
      </c>
      <c r="J99" s="27">
        <v>2001</v>
      </c>
      <c r="K99" s="27">
        <f t="shared" ca="1" si="3"/>
        <v>21</v>
      </c>
      <c r="L99" s="28">
        <v>3800</v>
      </c>
      <c r="M99" s="25" t="s">
        <v>41</v>
      </c>
      <c r="N99" s="29" t="s">
        <v>4</v>
      </c>
      <c r="O99" s="30" t="s">
        <v>48</v>
      </c>
    </row>
    <row r="100" spans="3:15">
      <c r="C100" s="40">
        <v>83</v>
      </c>
      <c r="D100" s="26" t="s">
        <v>2</v>
      </c>
      <c r="E100" s="1" t="s">
        <v>8</v>
      </c>
      <c r="F100" s="6" t="s">
        <v>55</v>
      </c>
      <c r="G100" s="1" t="s">
        <v>68</v>
      </c>
      <c r="H100" s="1" t="s">
        <v>50</v>
      </c>
      <c r="I100" s="1" t="s">
        <v>54</v>
      </c>
      <c r="J100" s="27">
        <v>2004</v>
      </c>
      <c r="K100" s="27">
        <f t="shared" ca="1" si="3"/>
        <v>18</v>
      </c>
      <c r="L100" s="28">
        <v>8300</v>
      </c>
      <c r="M100" s="25" t="s">
        <v>38</v>
      </c>
      <c r="N100" s="29" t="s">
        <v>4</v>
      </c>
      <c r="O100" s="30" t="s">
        <v>34</v>
      </c>
    </row>
    <row r="101" spans="3:15">
      <c r="C101" s="40">
        <v>84</v>
      </c>
      <c r="D101" s="26" t="s">
        <v>35</v>
      </c>
      <c r="E101" s="1" t="s">
        <v>6</v>
      </c>
      <c r="F101" s="6" t="s">
        <v>55</v>
      </c>
      <c r="G101" s="1" t="s">
        <v>57</v>
      </c>
      <c r="H101" s="1" t="s">
        <v>31</v>
      </c>
      <c r="I101" s="1" t="s">
        <v>51</v>
      </c>
      <c r="J101" s="27">
        <v>2000</v>
      </c>
      <c r="K101" s="27">
        <f t="shared" ca="1" si="3"/>
        <v>22</v>
      </c>
      <c r="L101" s="28">
        <v>2090</v>
      </c>
      <c r="M101" s="25" t="s">
        <v>44</v>
      </c>
      <c r="N101" s="29" t="s">
        <v>3</v>
      </c>
      <c r="O101" s="30" t="s">
        <v>42</v>
      </c>
    </row>
    <row r="102" spans="3:15">
      <c r="C102" s="40">
        <v>85</v>
      </c>
      <c r="D102" s="26" t="s">
        <v>56</v>
      </c>
      <c r="E102" s="1" t="s">
        <v>12</v>
      </c>
      <c r="F102" s="6" t="s">
        <v>55</v>
      </c>
      <c r="G102" s="1" t="s">
        <v>79</v>
      </c>
      <c r="H102" s="1" t="s">
        <v>37</v>
      </c>
      <c r="I102" s="1" t="s">
        <v>32</v>
      </c>
      <c r="J102" s="27">
        <v>2005</v>
      </c>
      <c r="K102" s="27">
        <f t="shared" ca="1" si="3"/>
        <v>17</v>
      </c>
      <c r="L102" s="28">
        <v>29500</v>
      </c>
      <c r="M102" s="25" t="s">
        <v>33</v>
      </c>
      <c r="N102" s="29" t="s">
        <v>4</v>
      </c>
      <c r="O102" s="30" t="s">
        <v>34</v>
      </c>
    </row>
    <row r="103" spans="3:15">
      <c r="C103" s="40">
        <v>86</v>
      </c>
      <c r="D103" s="26" t="s">
        <v>56</v>
      </c>
      <c r="E103" s="1" t="s">
        <v>11</v>
      </c>
      <c r="F103" s="6" t="s">
        <v>55</v>
      </c>
      <c r="G103" s="1" t="s">
        <v>77</v>
      </c>
      <c r="H103" s="1" t="s">
        <v>50</v>
      </c>
      <c r="I103" s="1" t="s">
        <v>40</v>
      </c>
      <c r="J103" s="27">
        <v>2003</v>
      </c>
      <c r="K103" s="27">
        <f t="shared" ca="1" si="3"/>
        <v>19</v>
      </c>
      <c r="L103" s="28">
        <v>18900</v>
      </c>
      <c r="M103" s="25" t="s">
        <v>33</v>
      </c>
      <c r="N103" s="29" t="s">
        <v>3</v>
      </c>
      <c r="O103" s="30" t="s">
        <v>34</v>
      </c>
    </row>
    <row r="104" spans="3:15">
      <c r="C104" s="40">
        <v>87</v>
      </c>
      <c r="D104" s="26" t="s">
        <v>56</v>
      </c>
      <c r="E104" s="1" t="s">
        <v>15</v>
      </c>
      <c r="F104" s="6" t="s">
        <v>55</v>
      </c>
      <c r="G104" s="1" t="s">
        <v>91</v>
      </c>
      <c r="H104" s="1" t="s">
        <v>31</v>
      </c>
      <c r="I104" s="1" t="s">
        <v>32</v>
      </c>
      <c r="J104" s="27">
        <v>2001</v>
      </c>
      <c r="K104" s="27">
        <f t="shared" ca="1" si="3"/>
        <v>21</v>
      </c>
      <c r="L104" s="28">
        <v>3500</v>
      </c>
      <c r="M104" s="29" t="s">
        <v>47</v>
      </c>
      <c r="N104" s="29" t="s">
        <v>3</v>
      </c>
      <c r="O104" s="30" t="s">
        <v>48</v>
      </c>
    </row>
    <row r="105" spans="3:15">
      <c r="C105" s="40">
        <v>88</v>
      </c>
      <c r="D105" s="26" t="s">
        <v>35</v>
      </c>
      <c r="E105" s="1" t="s">
        <v>6</v>
      </c>
      <c r="F105" s="6" t="s">
        <v>55</v>
      </c>
      <c r="G105" s="1" t="s">
        <v>57</v>
      </c>
      <c r="H105" s="1" t="s">
        <v>31</v>
      </c>
      <c r="I105" s="1" t="s">
        <v>46</v>
      </c>
      <c r="J105" s="27">
        <v>2004</v>
      </c>
      <c r="K105" s="27">
        <f t="shared" ca="1" si="3"/>
        <v>18</v>
      </c>
      <c r="L105" s="28">
        <v>4500</v>
      </c>
      <c r="M105" s="25" t="s">
        <v>44</v>
      </c>
      <c r="N105" s="29" t="s">
        <v>5</v>
      </c>
      <c r="O105" s="30" t="s">
        <v>42</v>
      </c>
    </row>
    <row r="106" spans="3:15">
      <c r="C106" s="40">
        <v>89</v>
      </c>
      <c r="D106" s="26" t="s">
        <v>35</v>
      </c>
      <c r="E106" s="1" t="s">
        <v>7</v>
      </c>
      <c r="F106" s="6" t="s">
        <v>55</v>
      </c>
      <c r="G106" s="1" t="s">
        <v>67</v>
      </c>
      <c r="H106" s="1" t="s">
        <v>37</v>
      </c>
      <c r="I106" s="1" t="s">
        <v>54</v>
      </c>
      <c r="J106" s="27">
        <v>2000</v>
      </c>
      <c r="K106" s="27">
        <f t="shared" ca="1" si="3"/>
        <v>22</v>
      </c>
      <c r="L106" s="28">
        <v>5600</v>
      </c>
      <c r="M106" s="25" t="s">
        <v>38</v>
      </c>
      <c r="N106" s="29" t="s">
        <v>4</v>
      </c>
      <c r="O106" s="30" t="s">
        <v>48</v>
      </c>
    </row>
    <row r="107" spans="3:15">
      <c r="C107" s="40">
        <v>90</v>
      </c>
      <c r="D107" s="26" t="s">
        <v>35</v>
      </c>
      <c r="E107" s="1" t="s">
        <v>16</v>
      </c>
      <c r="F107" s="6" t="s">
        <v>55</v>
      </c>
      <c r="G107" s="1" t="s">
        <v>96</v>
      </c>
      <c r="H107" s="1" t="s">
        <v>37</v>
      </c>
      <c r="I107" s="1" t="s">
        <v>32</v>
      </c>
      <c r="J107" s="27">
        <v>1999</v>
      </c>
      <c r="K107" s="27">
        <f t="shared" ca="1" si="3"/>
        <v>23</v>
      </c>
      <c r="L107" s="28">
        <v>2400</v>
      </c>
      <c r="M107" s="29" t="s">
        <v>47</v>
      </c>
      <c r="N107" s="29" t="s">
        <v>3</v>
      </c>
      <c r="O107" s="30" t="s">
        <v>52</v>
      </c>
    </row>
    <row r="108" spans="3:15">
      <c r="C108" s="40">
        <v>91</v>
      </c>
      <c r="D108" s="26" t="s">
        <v>56</v>
      </c>
      <c r="E108" s="1" t="s">
        <v>12</v>
      </c>
      <c r="F108" s="6" t="s">
        <v>55</v>
      </c>
      <c r="G108" s="1" t="s">
        <v>80</v>
      </c>
      <c r="H108" s="1" t="s">
        <v>65</v>
      </c>
      <c r="I108" s="1" t="s">
        <v>54</v>
      </c>
      <c r="J108" s="27">
        <v>2007</v>
      </c>
      <c r="K108" s="27">
        <f t="shared" ca="1" si="3"/>
        <v>15</v>
      </c>
      <c r="L108" s="28">
        <v>19200</v>
      </c>
      <c r="M108" s="25" t="s">
        <v>33</v>
      </c>
      <c r="N108" s="29" t="s">
        <v>3</v>
      </c>
      <c r="O108" s="30" t="s">
        <v>48</v>
      </c>
    </row>
    <row r="109" spans="3:15">
      <c r="C109" s="40">
        <v>92</v>
      </c>
      <c r="D109" s="26" t="s">
        <v>2</v>
      </c>
      <c r="E109" s="1" t="s">
        <v>6</v>
      </c>
      <c r="F109" s="6" t="s">
        <v>55</v>
      </c>
      <c r="G109" s="1" t="s">
        <v>30</v>
      </c>
      <c r="H109" s="1" t="s">
        <v>31</v>
      </c>
      <c r="I109" s="1" t="s">
        <v>40</v>
      </c>
      <c r="J109" s="27">
        <v>2000</v>
      </c>
      <c r="K109" s="27">
        <f t="shared" ca="1" si="3"/>
        <v>22</v>
      </c>
      <c r="L109" s="28">
        <v>3400</v>
      </c>
      <c r="M109" s="25" t="s">
        <v>38</v>
      </c>
      <c r="N109" s="29" t="s">
        <v>3</v>
      </c>
      <c r="O109" s="30" t="s">
        <v>34</v>
      </c>
    </row>
    <row r="110" spans="3:15">
      <c r="C110" s="40">
        <v>93</v>
      </c>
      <c r="D110" s="26" t="s">
        <v>2</v>
      </c>
      <c r="E110" s="1" t="s">
        <v>14</v>
      </c>
      <c r="F110" s="6" t="s">
        <v>55</v>
      </c>
      <c r="G110" s="1" t="s">
        <v>86</v>
      </c>
      <c r="H110" s="1" t="s">
        <v>31</v>
      </c>
      <c r="I110" s="1" t="s">
        <v>54</v>
      </c>
      <c r="J110" s="27">
        <v>2001</v>
      </c>
      <c r="K110" s="27">
        <f t="shared" ca="1" si="3"/>
        <v>21</v>
      </c>
      <c r="L110" s="28">
        <v>5600</v>
      </c>
      <c r="M110" s="25" t="s">
        <v>44</v>
      </c>
      <c r="N110" s="29" t="s">
        <v>5</v>
      </c>
      <c r="O110" s="30" t="s">
        <v>42</v>
      </c>
    </row>
    <row r="111" spans="3:15">
      <c r="C111" s="40">
        <v>94</v>
      </c>
      <c r="D111" s="26" t="s">
        <v>35</v>
      </c>
      <c r="E111" s="1" t="s">
        <v>10</v>
      </c>
      <c r="F111" s="6" t="s">
        <v>55</v>
      </c>
      <c r="G111" s="1" t="s">
        <v>74</v>
      </c>
      <c r="H111" s="1" t="s">
        <v>50</v>
      </c>
      <c r="I111" s="1" t="s">
        <v>32</v>
      </c>
      <c r="J111" s="27">
        <v>2008</v>
      </c>
      <c r="K111" s="27">
        <f t="shared" ca="1" si="3"/>
        <v>14</v>
      </c>
      <c r="L111" s="28">
        <v>18500</v>
      </c>
      <c r="M111" s="25" t="s">
        <v>33</v>
      </c>
      <c r="N111" s="29" t="s">
        <v>4</v>
      </c>
      <c r="O111" s="30" t="s">
        <v>42</v>
      </c>
    </row>
    <row r="112" spans="3:15">
      <c r="C112" s="40">
        <v>95</v>
      </c>
      <c r="D112" s="26" t="s">
        <v>35</v>
      </c>
      <c r="E112" s="1" t="s">
        <v>6</v>
      </c>
      <c r="F112" s="6" t="s">
        <v>55</v>
      </c>
      <c r="G112" s="1" t="s">
        <v>43</v>
      </c>
      <c r="H112" s="1" t="s">
        <v>31</v>
      </c>
      <c r="I112" s="1" t="s">
        <v>40</v>
      </c>
      <c r="J112" s="27">
        <v>2000</v>
      </c>
      <c r="K112" s="27">
        <f t="shared" ca="1" si="3"/>
        <v>22</v>
      </c>
      <c r="L112" s="28">
        <v>3900</v>
      </c>
      <c r="M112" s="25" t="s">
        <v>38</v>
      </c>
      <c r="N112" s="29" t="s">
        <v>3</v>
      </c>
      <c r="O112" s="30" t="s">
        <v>48</v>
      </c>
    </row>
    <row r="113" spans="3:15">
      <c r="C113" s="40">
        <v>96</v>
      </c>
      <c r="D113" s="26" t="s">
        <v>2</v>
      </c>
      <c r="E113" s="1" t="s">
        <v>6</v>
      </c>
      <c r="F113" s="6" t="s">
        <v>55</v>
      </c>
      <c r="G113" s="1" t="s">
        <v>49</v>
      </c>
      <c r="H113" s="1" t="s">
        <v>50</v>
      </c>
      <c r="I113" s="1" t="s">
        <v>58</v>
      </c>
      <c r="J113" s="27">
        <v>2008</v>
      </c>
      <c r="K113" s="27">
        <f t="shared" ca="1" si="3"/>
        <v>14</v>
      </c>
      <c r="L113" s="28">
        <v>70300</v>
      </c>
      <c r="M113" s="25" t="s">
        <v>44</v>
      </c>
      <c r="N113" s="29" t="s">
        <v>4</v>
      </c>
      <c r="O113" s="30" t="s">
        <v>34</v>
      </c>
    </row>
    <row r="114" spans="3:15">
      <c r="C114" s="40">
        <v>97</v>
      </c>
      <c r="D114" s="26" t="s">
        <v>56</v>
      </c>
      <c r="E114" s="1" t="s">
        <v>7</v>
      </c>
      <c r="F114" s="6" t="s">
        <v>55</v>
      </c>
      <c r="G114" s="1" t="s">
        <v>62</v>
      </c>
      <c r="H114" s="1" t="s">
        <v>31</v>
      </c>
      <c r="I114" s="1" t="s">
        <v>54</v>
      </c>
      <c r="J114" s="27">
        <v>2000</v>
      </c>
      <c r="K114" s="27">
        <f t="shared" ref="K114:K120" ca="1" si="4">YEAR(NOW())-J114</f>
        <v>22</v>
      </c>
      <c r="L114" s="28">
        <v>4500</v>
      </c>
      <c r="M114" s="25" t="s">
        <v>38</v>
      </c>
      <c r="N114" s="29" t="s">
        <v>4</v>
      </c>
      <c r="O114" s="30" t="s">
        <v>42</v>
      </c>
    </row>
    <row r="115" spans="3:15">
      <c r="C115" s="40">
        <v>98</v>
      </c>
      <c r="D115" s="26" t="s">
        <v>35</v>
      </c>
      <c r="E115" s="1" t="s">
        <v>12</v>
      </c>
      <c r="F115" s="6" t="s">
        <v>55</v>
      </c>
      <c r="G115" s="1" t="s">
        <v>81</v>
      </c>
      <c r="H115" s="1" t="s">
        <v>31</v>
      </c>
      <c r="I115" s="1" t="s">
        <v>40</v>
      </c>
      <c r="J115" s="27">
        <v>2005</v>
      </c>
      <c r="K115" s="27">
        <f t="shared" ca="1" si="4"/>
        <v>17</v>
      </c>
      <c r="L115" s="28">
        <v>6500</v>
      </c>
      <c r="M115" s="25" t="s">
        <v>44</v>
      </c>
      <c r="N115" s="29" t="s">
        <v>3</v>
      </c>
      <c r="O115" s="30" t="s">
        <v>34</v>
      </c>
    </row>
    <row r="116" spans="3:15">
      <c r="C116" s="40">
        <v>99</v>
      </c>
      <c r="D116" s="26" t="s">
        <v>35</v>
      </c>
      <c r="E116" s="1" t="s">
        <v>12</v>
      </c>
      <c r="F116" s="6" t="s">
        <v>55</v>
      </c>
      <c r="G116" s="1" t="s">
        <v>81</v>
      </c>
      <c r="H116" s="1" t="s">
        <v>31</v>
      </c>
      <c r="I116" s="1" t="s">
        <v>51</v>
      </c>
      <c r="J116" s="27">
        <v>2001</v>
      </c>
      <c r="K116" s="27">
        <f t="shared" ca="1" si="4"/>
        <v>21</v>
      </c>
      <c r="L116" s="28">
        <v>4300</v>
      </c>
      <c r="M116" s="25" t="s">
        <v>33</v>
      </c>
      <c r="N116" s="29" t="s">
        <v>4</v>
      </c>
      <c r="O116" s="30" t="s">
        <v>48</v>
      </c>
    </row>
    <row r="117" spans="3:15">
      <c r="C117" s="40">
        <v>100</v>
      </c>
      <c r="D117" s="26" t="s">
        <v>56</v>
      </c>
      <c r="E117" s="1" t="s">
        <v>11</v>
      </c>
      <c r="F117" s="6" t="s">
        <v>55</v>
      </c>
      <c r="G117" s="1" t="s">
        <v>76</v>
      </c>
      <c r="H117" s="1" t="s">
        <v>31</v>
      </c>
      <c r="I117" s="1" t="s">
        <v>32</v>
      </c>
      <c r="J117" s="27">
        <v>1999</v>
      </c>
      <c r="K117" s="27">
        <f t="shared" ca="1" si="4"/>
        <v>23</v>
      </c>
      <c r="L117" s="28">
        <v>2300</v>
      </c>
      <c r="M117" s="25" t="s">
        <v>41</v>
      </c>
      <c r="N117" s="29" t="s">
        <v>4</v>
      </c>
      <c r="O117" s="30" t="s">
        <v>52</v>
      </c>
    </row>
    <row r="118" spans="3:15">
      <c r="C118" s="40">
        <v>101</v>
      </c>
      <c r="D118" s="26" t="s">
        <v>56</v>
      </c>
      <c r="E118" s="1" t="s">
        <v>13</v>
      </c>
      <c r="F118" s="6" t="s">
        <v>55</v>
      </c>
      <c r="G118" s="1" t="s">
        <v>82</v>
      </c>
      <c r="H118" s="1" t="s">
        <v>31</v>
      </c>
      <c r="I118" s="1" t="s">
        <v>46</v>
      </c>
      <c r="J118" s="27">
        <v>2000</v>
      </c>
      <c r="K118" s="27">
        <f t="shared" ca="1" si="4"/>
        <v>22</v>
      </c>
      <c r="L118" s="28">
        <v>4533</v>
      </c>
      <c r="M118" s="25" t="s">
        <v>44</v>
      </c>
      <c r="N118" s="29" t="s">
        <v>5</v>
      </c>
      <c r="O118" s="30" t="s">
        <v>48</v>
      </c>
    </row>
    <row r="119" spans="3:15">
      <c r="C119" s="40">
        <v>102</v>
      </c>
      <c r="D119" s="26" t="s">
        <v>2</v>
      </c>
      <c r="E119" s="1" t="s">
        <v>15</v>
      </c>
      <c r="F119" s="6" t="s">
        <v>55</v>
      </c>
      <c r="G119" s="1" t="s">
        <v>89</v>
      </c>
      <c r="H119" s="1" t="s">
        <v>31</v>
      </c>
      <c r="I119" s="1" t="s">
        <v>40</v>
      </c>
      <c r="J119" s="27">
        <v>2003</v>
      </c>
      <c r="K119" s="27">
        <f t="shared" ca="1" si="4"/>
        <v>19</v>
      </c>
      <c r="L119" s="28">
        <v>6750</v>
      </c>
      <c r="M119" s="25" t="s">
        <v>38</v>
      </c>
      <c r="N119" s="29" t="s">
        <v>3</v>
      </c>
      <c r="O119" s="30" t="s">
        <v>34</v>
      </c>
    </row>
    <row r="120" spans="3:15">
      <c r="C120" s="40">
        <v>103</v>
      </c>
      <c r="D120" s="26" t="s">
        <v>35</v>
      </c>
      <c r="E120" s="1" t="s">
        <v>6</v>
      </c>
      <c r="F120" s="6" t="s">
        <v>55</v>
      </c>
      <c r="G120" s="1" t="s">
        <v>43</v>
      </c>
      <c r="H120" s="1" t="s">
        <v>31</v>
      </c>
      <c r="I120" s="1" t="s">
        <v>59</v>
      </c>
      <c r="J120" s="27">
        <v>2010</v>
      </c>
      <c r="K120" s="27">
        <f t="shared" ca="1" si="4"/>
        <v>12</v>
      </c>
      <c r="L120" s="28">
        <v>90000</v>
      </c>
      <c r="M120" s="25" t="s">
        <v>60</v>
      </c>
      <c r="N120" s="29" t="s">
        <v>5</v>
      </c>
      <c r="O120" s="30" t="s">
        <v>52</v>
      </c>
    </row>
  </sheetData>
  <dataValidations count="1">
    <dataValidation type="list" allowBlank="1" showInputMessage="1" showErrorMessage="1" sqref="D3" xr:uid="{00000000-0002-0000-0400-000000000000}">
      <formula1>"Hector Smith, Justin Callaghan, Mary O'Dwyer"</formula1>
    </dataValidation>
  </dataValidations>
  <pageMargins left="0.7" right="0.7" top="0.75" bottom="0.75" header="0.3" footer="0.3"/>
  <pageSetup paperSize="9" orientation="portrait" horizontalDpi="300" verticalDpi="300" r:id="rId1"/>
  <drawing r:id="rId2"/>
  <legacy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J101"/>
  <sheetViews>
    <sheetView workbookViewId="0">
      <pane xSplit="1" ySplit="11" topLeftCell="R12" activePane="bottomRight" state="frozen"/>
      <selection pane="topRight" activeCell="B1" sqref="B1"/>
      <selection pane="bottomLeft" activeCell="A13" sqref="A13"/>
      <selection pane="bottomRight" activeCell="AC4" sqref="AC4"/>
    </sheetView>
  </sheetViews>
  <sheetFormatPr defaultRowHeight="15"/>
  <cols>
    <col min="2" max="2" width="10" customWidth="1"/>
    <col min="3" max="3" width="15.42578125" bestFit="1" customWidth="1"/>
    <col min="4" max="4" width="15.7109375" customWidth="1"/>
    <col min="5" max="5" width="36.140625" bestFit="1" customWidth="1"/>
    <col min="6" max="6" width="11.140625" bestFit="1" customWidth="1"/>
    <col min="7" max="7" width="16.140625" bestFit="1" customWidth="1"/>
    <col min="8" max="8" width="14.85546875" customWidth="1"/>
    <col min="9" max="9" width="9.28515625" bestFit="1" customWidth="1"/>
    <col min="10" max="10" width="14" customWidth="1"/>
    <col min="11" max="11" width="15" customWidth="1"/>
    <col min="12" max="12" width="13.7109375" bestFit="1" customWidth="1"/>
    <col min="13" max="13" width="10.7109375" bestFit="1" customWidth="1"/>
    <col min="14" max="14" width="11.7109375" bestFit="1" customWidth="1"/>
    <col min="15" max="15" width="12.42578125" customWidth="1"/>
    <col min="16" max="16" width="10.7109375" customWidth="1"/>
    <col min="17" max="17" width="11.5703125" customWidth="1"/>
    <col min="18" max="18" width="6.7109375" customWidth="1"/>
    <col min="19" max="19" width="9" hidden="1" customWidth="1"/>
    <col min="22" max="22" width="22" customWidth="1"/>
    <col min="23" max="23" width="12.140625" customWidth="1"/>
    <col min="25" max="26" width="9.42578125" bestFit="1" customWidth="1"/>
    <col min="29" max="29" width="13.5703125" bestFit="1" customWidth="1"/>
  </cols>
  <sheetData>
    <row r="1" spans="2:36" ht="57.75">
      <c r="B1" s="180" t="s">
        <v>788</v>
      </c>
      <c r="K1" s="201" t="s">
        <v>447</v>
      </c>
      <c r="L1" s="200" t="str">
        <f>IF(K1="*","Global ","")&amp;"Hiring Cycles"</f>
        <v>Hiring Cycles</v>
      </c>
      <c r="M1" s="196"/>
      <c r="N1" s="196"/>
      <c r="O1" s="196"/>
      <c r="P1" s="209" t="s">
        <v>821</v>
      </c>
      <c r="V1" s="180" t="str">
        <f>B1 &amp; " continued…"</f>
        <v>Date &amp; Time Functions continued…</v>
      </c>
    </row>
    <row r="2" spans="2:36" ht="19.5" thickBot="1">
      <c r="B2" t="s">
        <v>791</v>
      </c>
      <c r="C2" s="202">
        <f ca="1">TODAY()</f>
        <v>44916</v>
      </c>
      <c r="F2" s="173"/>
      <c r="G2" s="174" t="s">
        <v>805</v>
      </c>
      <c r="H2" s="174" t="s">
        <v>806</v>
      </c>
      <c r="K2" s="199" t="s">
        <v>807</v>
      </c>
      <c r="L2" s="198"/>
      <c r="M2" s="197"/>
      <c r="N2" s="197"/>
      <c r="O2" s="198"/>
      <c r="S2" t="s">
        <v>808</v>
      </c>
      <c r="V2" s="200" t="s">
        <v>822</v>
      </c>
      <c r="AG2" s="200" t="s">
        <v>823</v>
      </c>
    </row>
    <row r="3" spans="2:36" ht="15.75">
      <c r="F3" s="174">
        <v>2017</v>
      </c>
      <c r="G3" s="195"/>
      <c r="H3" s="195"/>
      <c r="J3" s="193">
        <v>1</v>
      </c>
      <c r="K3" s="194" t="s">
        <v>794</v>
      </c>
      <c r="L3" s="195"/>
      <c r="M3" s="193">
        <v>7</v>
      </c>
      <c r="N3" s="194" t="s">
        <v>800</v>
      </c>
      <c r="O3" s="195"/>
      <c r="S3" s="181" t="s">
        <v>447</v>
      </c>
      <c r="AC3" s="204" t="s">
        <v>814</v>
      </c>
      <c r="AI3" t="s">
        <v>824</v>
      </c>
    </row>
    <row r="4" spans="2:36" ht="15.75">
      <c r="B4" t="s">
        <v>792</v>
      </c>
      <c r="C4" s="203">
        <f ca="1">NOW()</f>
        <v>44916.417835300927</v>
      </c>
      <c r="F4" s="174">
        <v>2022</v>
      </c>
      <c r="G4" s="195"/>
      <c r="H4" s="195"/>
      <c r="J4" s="193">
        <v>2</v>
      </c>
      <c r="K4" s="194" t="s">
        <v>795</v>
      </c>
      <c r="L4" s="195"/>
      <c r="M4" s="193">
        <v>8</v>
      </c>
      <c r="N4" s="194" t="s">
        <v>668</v>
      </c>
      <c r="O4" s="195"/>
      <c r="S4" s="181" t="s">
        <v>533</v>
      </c>
      <c r="V4" s="210" t="s">
        <v>809</v>
      </c>
      <c r="W4" s="210"/>
      <c r="X4" s="210"/>
      <c r="Y4" s="210"/>
      <c r="AC4" s="207">
        <v>44587</v>
      </c>
      <c r="AG4" s="225"/>
      <c r="AI4" t="s">
        <v>825</v>
      </c>
      <c r="AJ4">
        <f>COUNTIF(AG4:AG10,1)</f>
        <v>0</v>
      </c>
    </row>
    <row r="5" spans="2:36" ht="15.75">
      <c r="F5" s="174">
        <v>2015</v>
      </c>
      <c r="G5" s="195"/>
      <c r="H5" s="195"/>
      <c r="J5" s="193">
        <v>3</v>
      </c>
      <c r="K5" s="194" t="s">
        <v>796</v>
      </c>
      <c r="L5" s="195"/>
      <c r="M5" s="193">
        <v>9</v>
      </c>
      <c r="N5" s="194" t="s">
        <v>801</v>
      </c>
      <c r="O5" s="195"/>
      <c r="S5" s="181" t="s">
        <v>365</v>
      </c>
      <c r="V5" s="204" t="s">
        <v>810</v>
      </c>
      <c r="W5" s="204" t="s">
        <v>811</v>
      </c>
      <c r="X5" s="204" t="s">
        <v>812</v>
      </c>
      <c r="Y5" s="204" t="s">
        <v>813</v>
      </c>
      <c r="AC5" s="207">
        <v>44645</v>
      </c>
      <c r="AG5" s="225"/>
      <c r="AI5" t="s">
        <v>826</v>
      </c>
      <c r="AJ5">
        <f>COUNTIF(AG4:AG10,5)</f>
        <v>0</v>
      </c>
    </row>
    <row r="6" spans="2:36" ht="15.75">
      <c r="F6" s="174">
        <v>2014</v>
      </c>
      <c r="G6" s="195"/>
      <c r="H6" s="195"/>
      <c r="J6" s="193">
        <v>4</v>
      </c>
      <c r="K6" s="194" t="s">
        <v>797</v>
      </c>
      <c r="L6" s="195"/>
      <c r="M6" s="193">
        <v>10</v>
      </c>
      <c r="N6" s="194" t="s">
        <v>802</v>
      </c>
      <c r="O6" s="195"/>
      <c r="S6" s="181" t="s">
        <v>665</v>
      </c>
      <c r="V6" s="205" t="s">
        <v>815</v>
      </c>
      <c r="W6" s="208">
        <v>45007</v>
      </c>
      <c r="X6" s="192">
        <v>10</v>
      </c>
      <c r="Y6" s="211"/>
      <c r="Z6" s="179"/>
      <c r="AC6" s="207">
        <v>44648</v>
      </c>
      <c r="AG6" s="225"/>
    </row>
    <row r="7" spans="2:36" ht="15.75">
      <c r="F7" s="174">
        <v>2013</v>
      </c>
      <c r="G7" s="195"/>
      <c r="H7" s="195"/>
      <c r="J7" s="193">
        <v>5</v>
      </c>
      <c r="K7" s="194" t="s">
        <v>798</v>
      </c>
      <c r="L7" s="195"/>
      <c r="M7" s="193">
        <v>11</v>
      </c>
      <c r="N7" s="194" t="s">
        <v>803</v>
      </c>
      <c r="O7" s="195"/>
      <c r="S7" s="181" t="s">
        <v>724</v>
      </c>
      <c r="V7" s="205" t="s">
        <v>816</v>
      </c>
      <c r="W7" s="206"/>
      <c r="X7" s="192"/>
      <c r="Y7" s="206"/>
      <c r="AC7" s="207">
        <v>44676</v>
      </c>
      <c r="AG7" s="225"/>
    </row>
    <row r="8" spans="2:36" ht="15.75">
      <c r="F8" s="174">
        <v>2012</v>
      </c>
      <c r="G8" s="195"/>
      <c r="H8" s="195"/>
      <c r="I8" s="191"/>
      <c r="J8" s="193">
        <v>6</v>
      </c>
      <c r="K8" s="194" t="s">
        <v>799</v>
      </c>
      <c r="L8" s="195"/>
      <c r="M8" s="193">
        <v>12</v>
      </c>
      <c r="N8" s="194" t="s">
        <v>804</v>
      </c>
      <c r="O8" s="195"/>
      <c r="V8" s="205" t="s">
        <v>817</v>
      </c>
      <c r="W8" s="206"/>
      <c r="X8" s="192"/>
      <c r="Y8" s="206"/>
      <c r="AC8" s="207">
        <v>44683</v>
      </c>
      <c r="AG8" s="225"/>
    </row>
    <row r="9" spans="2:36">
      <c r="H9" s="191"/>
      <c r="I9" s="191"/>
      <c r="V9" s="205" t="s">
        <v>818</v>
      </c>
      <c r="W9" s="206"/>
      <c r="X9" s="192"/>
      <c r="Y9" s="206"/>
      <c r="AC9" s="207">
        <v>44783</v>
      </c>
      <c r="AG9" s="225"/>
    </row>
    <row r="10" spans="2:36">
      <c r="V10" s="205" t="s">
        <v>819</v>
      </c>
      <c r="W10" s="206"/>
      <c r="X10" s="192"/>
      <c r="Y10" s="206"/>
      <c r="AC10" s="207">
        <v>44837</v>
      </c>
      <c r="AG10" s="225"/>
    </row>
    <row r="11" spans="2:36" ht="15.75">
      <c r="B11" s="188" t="s">
        <v>438</v>
      </c>
      <c r="C11" s="187" t="s">
        <v>439</v>
      </c>
      <c r="D11" s="187" t="s">
        <v>111</v>
      </c>
      <c r="E11" s="187" t="s">
        <v>440</v>
      </c>
      <c r="F11" s="187" t="s">
        <v>364</v>
      </c>
      <c r="G11" s="187" t="s">
        <v>441</v>
      </c>
      <c r="H11" s="187" t="s">
        <v>442</v>
      </c>
      <c r="I11" s="187" t="s">
        <v>24</v>
      </c>
      <c r="J11" s="187" t="s">
        <v>443</v>
      </c>
      <c r="K11" s="187" t="s">
        <v>789</v>
      </c>
      <c r="L11" s="189" t="s">
        <v>790</v>
      </c>
      <c r="M11" s="189" t="s">
        <v>793</v>
      </c>
      <c r="V11" s="205" t="s">
        <v>820</v>
      </c>
      <c r="W11" s="206"/>
      <c r="X11" s="192"/>
      <c r="Y11" s="206"/>
    </row>
    <row r="12" spans="2:36" ht="15.75">
      <c r="B12" s="181" t="s">
        <v>831</v>
      </c>
      <c r="C12" s="181" t="s">
        <v>445</v>
      </c>
      <c r="D12" s="181" t="s">
        <v>444</v>
      </c>
      <c r="E12" s="182" t="s">
        <v>446</v>
      </c>
      <c r="F12" s="181" t="s">
        <v>447</v>
      </c>
      <c r="G12" s="183" t="s">
        <v>832</v>
      </c>
      <c r="H12" s="184">
        <v>27065</v>
      </c>
      <c r="I12" s="185">
        <f ca="1">(TODAY()-H12)/365.24</f>
        <v>48.874712517796517</v>
      </c>
      <c r="J12" s="186">
        <v>35000</v>
      </c>
      <c r="K12" s="184">
        <v>40685</v>
      </c>
      <c r="Y12" s="206"/>
    </row>
    <row r="13" spans="2:36" ht="15.75">
      <c r="B13" s="181" t="s">
        <v>448</v>
      </c>
      <c r="C13" s="181" t="s">
        <v>450</v>
      </c>
      <c r="D13" s="181" t="s">
        <v>449</v>
      </c>
      <c r="E13" s="181" t="s">
        <v>451</v>
      </c>
      <c r="F13" s="181" t="s">
        <v>447</v>
      </c>
      <c r="G13" s="183" t="s">
        <v>452</v>
      </c>
      <c r="H13" s="184">
        <v>24604</v>
      </c>
      <c r="I13" s="185">
        <f t="shared" ref="I13:I76" ca="1" si="0">(TODAY()-H13)/365.24</f>
        <v>55.612747782280145</v>
      </c>
      <c r="J13" s="186">
        <v>45000</v>
      </c>
      <c r="K13" s="184">
        <v>40285</v>
      </c>
    </row>
    <row r="14" spans="2:36" ht="15.75">
      <c r="B14" s="181" t="s">
        <v>453</v>
      </c>
      <c r="C14" s="181" t="s">
        <v>455</v>
      </c>
      <c r="D14" s="181" t="s">
        <v>454</v>
      </c>
      <c r="E14" s="182" t="s">
        <v>456</v>
      </c>
      <c r="F14" s="181" t="s">
        <v>447</v>
      </c>
      <c r="G14" s="183" t="s">
        <v>457</v>
      </c>
      <c r="H14" s="184">
        <v>27183</v>
      </c>
      <c r="I14" s="185">
        <f t="shared" ca="1" si="0"/>
        <v>48.551637279596974</v>
      </c>
      <c r="J14" s="186">
        <v>33000</v>
      </c>
      <c r="K14" s="184">
        <v>42877</v>
      </c>
    </row>
    <row r="15" spans="2:36" ht="15.75">
      <c r="B15" s="181" t="s">
        <v>458</v>
      </c>
      <c r="C15" s="181" t="s">
        <v>460</v>
      </c>
      <c r="D15" s="181" t="s">
        <v>459</v>
      </c>
      <c r="E15" s="182" t="s">
        <v>461</v>
      </c>
      <c r="F15" s="181" t="s">
        <v>447</v>
      </c>
      <c r="G15" s="183" t="s">
        <v>462</v>
      </c>
      <c r="H15" s="184">
        <v>35098</v>
      </c>
      <c r="I15" s="185">
        <f t="shared" ca="1" si="0"/>
        <v>26.880954988500712</v>
      </c>
      <c r="J15" s="186">
        <v>80000</v>
      </c>
      <c r="K15" s="184">
        <v>36668</v>
      </c>
    </row>
    <row r="16" spans="2:36" ht="15.75">
      <c r="B16" s="181" t="s">
        <v>463</v>
      </c>
      <c r="C16" s="181" t="s">
        <v>465</v>
      </c>
      <c r="D16" s="181" t="s">
        <v>464</v>
      </c>
      <c r="E16" s="182" t="s">
        <v>466</v>
      </c>
      <c r="F16" s="181" t="s">
        <v>447</v>
      </c>
      <c r="G16" s="183" t="s">
        <v>467</v>
      </c>
      <c r="H16" s="184">
        <v>27979</v>
      </c>
      <c r="I16" s="185">
        <f ca="1">(TODAY()-H2022)/365.24</f>
        <v>122.9766728726317</v>
      </c>
      <c r="J16" s="186">
        <v>70000</v>
      </c>
      <c r="K16" s="184">
        <v>42146</v>
      </c>
    </row>
    <row r="17" spans="2:11" ht="15.75">
      <c r="B17" s="181" t="s">
        <v>468</v>
      </c>
      <c r="C17" s="181" t="s">
        <v>470</v>
      </c>
      <c r="D17" s="181" t="s">
        <v>469</v>
      </c>
      <c r="E17" s="182" t="s">
        <v>471</v>
      </c>
      <c r="F17" s="181" t="s">
        <v>447</v>
      </c>
      <c r="G17" s="183" t="s">
        <v>472</v>
      </c>
      <c r="H17" s="184">
        <v>28634</v>
      </c>
      <c r="I17" s="185">
        <f t="shared" ca="1" si="0"/>
        <v>44.578907020041612</v>
      </c>
      <c r="J17" s="186">
        <v>35000</v>
      </c>
      <c r="K17" s="184">
        <v>42146</v>
      </c>
    </row>
    <row r="18" spans="2:11" ht="15.75">
      <c r="B18" s="181" t="s">
        <v>473</v>
      </c>
      <c r="C18" s="181" t="s">
        <v>475</v>
      </c>
      <c r="D18" s="181" t="s">
        <v>474</v>
      </c>
      <c r="E18" s="181" t="s">
        <v>476</v>
      </c>
      <c r="F18" s="181" t="s">
        <v>447</v>
      </c>
      <c r="G18" s="183" t="s">
        <v>477</v>
      </c>
      <c r="H18" s="184">
        <v>25420</v>
      </c>
      <c r="I18" s="185">
        <f t="shared" ca="1" si="0"/>
        <v>53.378600372357901</v>
      </c>
      <c r="J18" s="186">
        <v>45000</v>
      </c>
      <c r="K18" s="184">
        <v>41016</v>
      </c>
    </row>
    <row r="19" spans="2:11" ht="15.75">
      <c r="B19" s="181" t="s">
        <v>478</v>
      </c>
      <c r="C19" s="181" t="s">
        <v>480</v>
      </c>
      <c r="D19" s="181" t="s">
        <v>479</v>
      </c>
      <c r="E19" s="182" t="s">
        <v>481</v>
      </c>
      <c r="F19" s="181" t="s">
        <v>447</v>
      </c>
      <c r="G19" s="183" t="s">
        <v>482</v>
      </c>
      <c r="H19" s="184">
        <v>22166</v>
      </c>
      <c r="I19" s="185">
        <f t="shared" ca="1" si="0"/>
        <v>62.287810754572334</v>
      </c>
      <c r="J19" s="186">
        <v>33000</v>
      </c>
      <c r="K19" s="184">
        <v>41051</v>
      </c>
    </row>
    <row r="20" spans="2:11" ht="15.75">
      <c r="B20" s="181" t="s">
        <v>483</v>
      </c>
      <c r="C20" s="181" t="s">
        <v>485</v>
      </c>
      <c r="D20" s="181" t="s">
        <v>484</v>
      </c>
      <c r="E20" s="182" t="s">
        <v>486</v>
      </c>
      <c r="F20" s="181" t="s">
        <v>447</v>
      </c>
      <c r="G20" s="183" t="s">
        <v>487</v>
      </c>
      <c r="H20" s="184">
        <v>26515</v>
      </c>
      <c r="I20" s="185">
        <f t="shared" ca="1" si="0"/>
        <v>50.380571678896068</v>
      </c>
      <c r="J20" s="186">
        <v>80000</v>
      </c>
      <c r="K20" s="184">
        <v>40685</v>
      </c>
    </row>
    <row r="21" spans="2:11" ht="15.75">
      <c r="B21" s="181" t="s">
        <v>488</v>
      </c>
      <c r="C21" s="181" t="s">
        <v>490</v>
      </c>
      <c r="D21" s="181" t="s">
        <v>489</v>
      </c>
      <c r="E21" s="181" t="s">
        <v>491</v>
      </c>
      <c r="F21" s="181" t="s">
        <v>447</v>
      </c>
      <c r="G21" s="183" t="s">
        <v>492</v>
      </c>
      <c r="H21" s="184">
        <v>26636</v>
      </c>
      <c r="I21" s="185">
        <f t="shared" ca="1" si="0"/>
        <v>50.049282663454164</v>
      </c>
      <c r="J21" s="186">
        <v>70000</v>
      </c>
      <c r="K21" s="184">
        <v>40285</v>
      </c>
    </row>
    <row r="22" spans="2:11" ht="15.75">
      <c r="B22" s="181" t="s">
        <v>493</v>
      </c>
      <c r="C22" s="181" t="s">
        <v>495</v>
      </c>
      <c r="D22" s="181" t="s">
        <v>494</v>
      </c>
      <c r="E22" s="182" t="s">
        <v>496</v>
      </c>
      <c r="F22" s="181" t="s">
        <v>447</v>
      </c>
      <c r="G22" s="183" t="s">
        <v>497</v>
      </c>
      <c r="H22" s="184">
        <v>25053</v>
      </c>
      <c r="I22" s="185">
        <f t="shared" ca="1" si="0"/>
        <v>54.38341912167342</v>
      </c>
      <c r="J22" s="186">
        <v>35000</v>
      </c>
      <c r="K22" s="184">
        <v>42877</v>
      </c>
    </row>
    <row r="23" spans="2:11" ht="15.75">
      <c r="B23" s="181" t="s">
        <v>498</v>
      </c>
      <c r="C23" s="181" t="s">
        <v>500</v>
      </c>
      <c r="D23" s="181" t="s">
        <v>499</v>
      </c>
      <c r="E23" s="182" t="s">
        <v>501</v>
      </c>
      <c r="F23" s="181" t="s">
        <v>447</v>
      </c>
      <c r="G23" s="183" t="s">
        <v>502</v>
      </c>
      <c r="H23" s="184">
        <v>26519</v>
      </c>
      <c r="I23" s="185">
        <f t="shared" ca="1" si="0"/>
        <v>50.369619975906254</v>
      </c>
      <c r="J23" s="186">
        <v>45000</v>
      </c>
      <c r="K23" s="184">
        <v>36668</v>
      </c>
    </row>
    <row r="24" spans="2:11" ht="15.75">
      <c r="B24" s="181" t="s">
        <v>503</v>
      </c>
      <c r="C24" s="181" t="s">
        <v>505</v>
      </c>
      <c r="D24" s="181" t="s">
        <v>504</v>
      </c>
      <c r="E24" s="181" t="s">
        <v>506</v>
      </c>
      <c r="F24" s="181" t="s">
        <v>447</v>
      </c>
      <c r="G24" s="183" t="s">
        <v>507</v>
      </c>
      <c r="H24" s="184">
        <v>35422</v>
      </c>
      <c r="I24" s="185">
        <f t="shared" ca="1" si="0"/>
        <v>25.993867046325704</v>
      </c>
      <c r="J24" s="186">
        <v>33000</v>
      </c>
      <c r="K24" s="184">
        <v>42146</v>
      </c>
    </row>
    <row r="25" spans="2:11" ht="15.75">
      <c r="B25" s="181" t="s">
        <v>508</v>
      </c>
      <c r="C25" s="181" t="s">
        <v>510</v>
      </c>
      <c r="D25" s="181" t="s">
        <v>509</v>
      </c>
      <c r="E25" s="182" t="s">
        <v>511</v>
      </c>
      <c r="F25" s="181" t="s">
        <v>447</v>
      </c>
      <c r="G25" s="183" t="s">
        <v>512</v>
      </c>
      <c r="H25" s="184">
        <v>30138</v>
      </c>
      <c r="I25" s="185">
        <f t="shared" ca="1" si="0"/>
        <v>40.46106669587121</v>
      </c>
      <c r="J25" s="186">
        <v>80000</v>
      </c>
      <c r="K25" s="184">
        <v>42146</v>
      </c>
    </row>
    <row r="26" spans="2:11" ht="15.75">
      <c r="B26" s="181" t="s">
        <v>513</v>
      </c>
      <c r="C26" s="181" t="s">
        <v>177</v>
      </c>
      <c r="D26" s="181" t="s">
        <v>368</v>
      </c>
      <c r="E26" s="182" t="s">
        <v>514</v>
      </c>
      <c r="F26" s="181" t="s">
        <v>447</v>
      </c>
      <c r="G26" s="183" t="s">
        <v>515</v>
      </c>
      <c r="H26" s="184">
        <v>26880</v>
      </c>
      <c r="I26" s="185">
        <f t="shared" ca="1" si="0"/>
        <v>49.381228781075457</v>
      </c>
      <c r="J26" s="186">
        <v>70000</v>
      </c>
      <c r="K26" s="184">
        <v>41016</v>
      </c>
    </row>
    <row r="27" spans="2:11" ht="15.75">
      <c r="B27" s="181" t="s">
        <v>516</v>
      </c>
      <c r="C27" s="181" t="s">
        <v>177</v>
      </c>
      <c r="D27" s="181" t="s">
        <v>517</v>
      </c>
      <c r="E27" s="181" t="s">
        <v>518</v>
      </c>
      <c r="F27" s="181" t="s">
        <v>447</v>
      </c>
      <c r="G27" s="183" t="s">
        <v>519</v>
      </c>
      <c r="H27" s="184">
        <v>21675</v>
      </c>
      <c r="I27" s="185">
        <f t="shared" ca="1" si="0"/>
        <v>63.632132296572117</v>
      </c>
      <c r="J27" s="186">
        <v>35000</v>
      </c>
      <c r="K27" s="184">
        <v>41051</v>
      </c>
    </row>
    <row r="28" spans="2:11" ht="15.75">
      <c r="B28" s="181" t="s">
        <v>520</v>
      </c>
      <c r="C28" s="181" t="s">
        <v>522</v>
      </c>
      <c r="D28" s="181" t="s">
        <v>521</v>
      </c>
      <c r="E28" s="182" t="s">
        <v>523</v>
      </c>
      <c r="F28" s="181" t="s">
        <v>447</v>
      </c>
      <c r="G28" s="183" t="s">
        <v>524</v>
      </c>
      <c r="H28" s="184">
        <v>29208</v>
      </c>
      <c r="I28" s="185">
        <f t="shared" ca="1" si="0"/>
        <v>43.007337641003176</v>
      </c>
      <c r="J28" s="186">
        <v>45000</v>
      </c>
      <c r="K28" s="184">
        <v>40685</v>
      </c>
    </row>
    <row r="29" spans="2:11" ht="15.75">
      <c r="B29" s="181" t="s">
        <v>525</v>
      </c>
      <c r="C29" s="181" t="s">
        <v>527</v>
      </c>
      <c r="D29" s="181" t="s">
        <v>526</v>
      </c>
      <c r="E29" s="182" t="s">
        <v>528</v>
      </c>
      <c r="F29" s="181" t="s">
        <v>447</v>
      </c>
      <c r="G29" s="183" t="s">
        <v>529</v>
      </c>
      <c r="H29" s="184">
        <v>24058</v>
      </c>
      <c r="I29" s="185">
        <f t="shared" ca="1" si="0"/>
        <v>57.107655240389882</v>
      </c>
      <c r="J29" s="186">
        <v>33000</v>
      </c>
      <c r="K29" s="184">
        <v>40285</v>
      </c>
    </row>
    <row r="30" spans="2:11" ht="15.75">
      <c r="B30" s="181" t="s">
        <v>530</v>
      </c>
      <c r="C30" s="181" t="s">
        <v>532</v>
      </c>
      <c r="D30" s="181" t="s">
        <v>531</v>
      </c>
      <c r="E30" s="182" t="s">
        <v>466</v>
      </c>
      <c r="F30" s="181" t="s">
        <v>533</v>
      </c>
      <c r="G30" s="183" t="s">
        <v>534</v>
      </c>
      <c r="H30" s="184">
        <v>23808</v>
      </c>
      <c r="I30" s="185">
        <f t="shared" ca="1" si="0"/>
        <v>57.79213667725331</v>
      </c>
      <c r="J30" s="186">
        <v>80000</v>
      </c>
      <c r="K30" s="184">
        <v>42877</v>
      </c>
    </row>
    <row r="31" spans="2:11" ht="15.75">
      <c r="B31" s="181" t="s">
        <v>535</v>
      </c>
      <c r="C31" s="181" t="s">
        <v>536</v>
      </c>
      <c r="D31" s="181" t="s">
        <v>494</v>
      </c>
      <c r="E31" s="182" t="s">
        <v>514</v>
      </c>
      <c r="F31" s="181" t="s">
        <v>533</v>
      </c>
      <c r="G31" s="183" t="s">
        <v>537</v>
      </c>
      <c r="H31" s="184">
        <v>35405</v>
      </c>
      <c r="I31" s="185">
        <f t="shared" ca="1" si="0"/>
        <v>26.040411784032415</v>
      </c>
      <c r="J31" s="186">
        <v>70000</v>
      </c>
      <c r="K31" s="184">
        <v>36668</v>
      </c>
    </row>
    <row r="32" spans="2:11" ht="15.75">
      <c r="B32" s="181" t="s">
        <v>538</v>
      </c>
      <c r="C32" s="181" t="s">
        <v>540</v>
      </c>
      <c r="D32" s="181" t="s">
        <v>539</v>
      </c>
      <c r="E32" s="181" t="s">
        <v>506</v>
      </c>
      <c r="F32" s="181" t="s">
        <v>533</v>
      </c>
      <c r="G32" s="183" t="s">
        <v>541</v>
      </c>
      <c r="H32" s="184">
        <v>25153</v>
      </c>
      <c r="I32" s="185">
        <f t="shared" ca="1" si="0"/>
        <v>54.109626546928048</v>
      </c>
      <c r="J32" s="186">
        <v>35000</v>
      </c>
      <c r="K32" s="184">
        <v>42146</v>
      </c>
    </row>
    <row r="33" spans="2:11" ht="15.75">
      <c r="B33" s="181" t="s">
        <v>542</v>
      </c>
      <c r="C33" s="181" t="s">
        <v>543</v>
      </c>
      <c r="D33" s="181" t="s">
        <v>479</v>
      </c>
      <c r="E33" s="182" t="s">
        <v>486</v>
      </c>
      <c r="F33" s="181" t="s">
        <v>533</v>
      </c>
      <c r="G33" s="183" t="s">
        <v>544</v>
      </c>
      <c r="H33" s="184">
        <v>34398</v>
      </c>
      <c r="I33" s="185">
        <f t="shared" ca="1" si="0"/>
        <v>28.797503011718323</v>
      </c>
      <c r="J33" s="186">
        <v>45000</v>
      </c>
      <c r="K33" s="184">
        <v>42146</v>
      </c>
    </row>
    <row r="34" spans="2:11" ht="15.75">
      <c r="B34" s="181" t="s">
        <v>545</v>
      </c>
      <c r="C34" s="181" t="s">
        <v>547</v>
      </c>
      <c r="D34" s="181" t="s">
        <v>546</v>
      </c>
      <c r="E34" s="182" t="s">
        <v>528</v>
      </c>
      <c r="F34" s="181" t="s">
        <v>533</v>
      </c>
      <c r="G34" s="183" t="s">
        <v>548</v>
      </c>
      <c r="H34" s="184">
        <v>28551</v>
      </c>
      <c r="I34" s="185">
        <f t="shared" ca="1" si="0"/>
        <v>44.806154857080273</v>
      </c>
      <c r="J34" s="186">
        <v>33000</v>
      </c>
      <c r="K34" s="184">
        <v>41016</v>
      </c>
    </row>
    <row r="35" spans="2:11" ht="15.75">
      <c r="B35" s="181" t="s">
        <v>549</v>
      </c>
      <c r="C35" s="181" t="s">
        <v>551</v>
      </c>
      <c r="D35" s="181" t="s">
        <v>550</v>
      </c>
      <c r="E35" s="182" t="s">
        <v>496</v>
      </c>
      <c r="F35" s="181" t="s">
        <v>533</v>
      </c>
      <c r="G35" s="183" t="s">
        <v>552</v>
      </c>
      <c r="H35" s="184">
        <v>27065</v>
      </c>
      <c r="I35" s="185">
        <f t="shared" ca="1" si="0"/>
        <v>48.874712517796517</v>
      </c>
      <c r="J35" s="186">
        <v>80000</v>
      </c>
      <c r="K35" s="184">
        <v>41051</v>
      </c>
    </row>
    <row r="36" spans="2:11" ht="15.75">
      <c r="B36" s="181" t="s">
        <v>553</v>
      </c>
      <c r="C36" s="181" t="s">
        <v>555</v>
      </c>
      <c r="D36" s="181" t="s">
        <v>554</v>
      </c>
      <c r="E36" s="182" t="s">
        <v>511</v>
      </c>
      <c r="F36" s="181" t="s">
        <v>533</v>
      </c>
      <c r="G36" s="183" t="s">
        <v>556</v>
      </c>
      <c r="H36" s="184">
        <v>34401</v>
      </c>
      <c r="I36" s="185">
        <f t="shared" ca="1" si="0"/>
        <v>28.789289234475959</v>
      </c>
      <c r="J36" s="186">
        <v>70000</v>
      </c>
      <c r="K36" s="184">
        <v>40685</v>
      </c>
    </row>
    <row r="37" spans="2:11" ht="15.75">
      <c r="B37" s="181" t="s">
        <v>557</v>
      </c>
      <c r="C37" s="181" t="s">
        <v>559</v>
      </c>
      <c r="D37" s="181" t="s">
        <v>558</v>
      </c>
      <c r="E37" s="182" t="s">
        <v>523</v>
      </c>
      <c r="F37" s="181" t="s">
        <v>533</v>
      </c>
      <c r="G37" s="183" t="s">
        <v>560</v>
      </c>
      <c r="H37" s="184">
        <v>35130</v>
      </c>
      <c r="I37" s="185">
        <f t="shared" ca="1" si="0"/>
        <v>26.793341364582194</v>
      </c>
      <c r="J37" s="186">
        <v>35000</v>
      </c>
      <c r="K37" s="184">
        <v>40285</v>
      </c>
    </row>
    <row r="38" spans="2:11" ht="15.75">
      <c r="B38" s="181" t="s">
        <v>561</v>
      </c>
      <c r="C38" s="181" t="s">
        <v>563</v>
      </c>
      <c r="D38" s="181" t="s">
        <v>562</v>
      </c>
      <c r="E38" s="182" t="s">
        <v>471</v>
      </c>
      <c r="F38" s="181" t="s">
        <v>533</v>
      </c>
      <c r="G38" s="183" t="s">
        <v>564</v>
      </c>
      <c r="H38" s="184">
        <v>29314</v>
      </c>
      <c r="I38" s="185">
        <f t="shared" ca="1" si="0"/>
        <v>42.717117511773083</v>
      </c>
      <c r="J38" s="186">
        <v>45000</v>
      </c>
      <c r="K38" s="184">
        <v>42877</v>
      </c>
    </row>
    <row r="39" spans="2:11" ht="15.75">
      <c r="B39" s="181" t="s">
        <v>565</v>
      </c>
      <c r="C39" s="181" t="s">
        <v>567</v>
      </c>
      <c r="D39" s="181" t="s">
        <v>566</v>
      </c>
      <c r="E39" s="181" t="s">
        <v>491</v>
      </c>
      <c r="F39" s="181" t="s">
        <v>533</v>
      </c>
      <c r="G39" s="183" t="s">
        <v>568</v>
      </c>
      <c r="H39" s="184">
        <v>27465</v>
      </c>
      <c r="I39" s="185">
        <f t="shared" ca="1" si="0"/>
        <v>47.779542218815024</v>
      </c>
      <c r="J39" s="186">
        <v>33000</v>
      </c>
      <c r="K39" s="184">
        <v>36668</v>
      </c>
    </row>
    <row r="40" spans="2:11" ht="15.75">
      <c r="B40" s="181" t="s">
        <v>569</v>
      </c>
      <c r="C40" s="181" t="s">
        <v>571</v>
      </c>
      <c r="D40" s="181" t="s">
        <v>570</v>
      </c>
      <c r="E40" s="182" t="s">
        <v>501</v>
      </c>
      <c r="F40" s="181" t="s">
        <v>533</v>
      </c>
      <c r="G40" s="183" t="s">
        <v>572</v>
      </c>
      <c r="H40" s="184">
        <v>24788</v>
      </c>
      <c r="I40" s="185">
        <f t="shared" ca="1" si="0"/>
        <v>55.108969444748659</v>
      </c>
      <c r="J40" s="186">
        <v>80000</v>
      </c>
      <c r="K40" s="184">
        <v>42146</v>
      </c>
    </row>
    <row r="41" spans="2:11" ht="15.75">
      <c r="B41" s="181" t="s">
        <v>833</v>
      </c>
      <c r="C41" s="181" t="s">
        <v>574</v>
      </c>
      <c r="D41" s="181" t="s">
        <v>573</v>
      </c>
      <c r="E41" s="182" t="s">
        <v>446</v>
      </c>
      <c r="F41" s="181" t="s">
        <v>533</v>
      </c>
      <c r="G41" s="183" t="s">
        <v>575</v>
      </c>
      <c r="H41" s="184">
        <v>21768</v>
      </c>
      <c r="I41" s="185">
        <f t="shared" ca="1" si="0"/>
        <v>63.37750520205892</v>
      </c>
      <c r="J41" s="186">
        <v>70000</v>
      </c>
      <c r="K41" s="184">
        <v>42146</v>
      </c>
    </row>
    <row r="42" spans="2:11" ht="15.75">
      <c r="B42" s="181" t="s">
        <v>576</v>
      </c>
      <c r="C42" s="181" t="s">
        <v>578</v>
      </c>
      <c r="D42" s="181" t="s">
        <v>577</v>
      </c>
      <c r="E42" s="182" t="s">
        <v>461</v>
      </c>
      <c r="F42" s="181" t="s">
        <v>533</v>
      </c>
      <c r="G42" s="183" t="s">
        <v>579</v>
      </c>
      <c r="H42" s="184">
        <v>19310</v>
      </c>
      <c r="I42" s="185">
        <f t="shared" ca="1" si="0"/>
        <v>70.10732668930018</v>
      </c>
      <c r="J42" s="186">
        <v>35000</v>
      </c>
      <c r="K42" s="184">
        <v>41016</v>
      </c>
    </row>
    <row r="43" spans="2:11" ht="15.75">
      <c r="B43" s="181" t="s">
        <v>580</v>
      </c>
      <c r="C43" s="181" t="s">
        <v>581</v>
      </c>
      <c r="D43" s="181" t="s">
        <v>504</v>
      </c>
      <c r="E43" s="181" t="s">
        <v>518</v>
      </c>
      <c r="F43" s="181" t="s">
        <v>533</v>
      </c>
      <c r="G43" s="183" t="s">
        <v>582</v>
      </c>
      <c r="H43" s="184">
        <v>24565</v>
      </c>
      <c r="I43" s="185">
        <f t="shared" ca="1" si="0"/>
        <v>55.719526886430842</v>
      </c>
      <c r="J43" s="186">
        <v>45000</v>
      </c>
      <c r="K43" s="184">
        <v>41051</v>
      </c>
    </row>
    <row r="44" spans="2:11" ht="15.75">
      <c r="B44" s="181" t="s">
        <v>583</v>
      </c>
      <c r="C44" s="181" t="s">
        <v>585</v>
      </c>
      <c r="D44" s="181" t="s">
        <v>584</v>
      </c>
      <c r="E44" s="182" t="s">
        <v>456</v>
      </c>
      <c r="F44" s="181" t="s">
        <v>533</v>
      </c>
      <c r="G44" s="183" t="s">
        <v>586</v>
      </c>
      <c r="H44" s="184">
        <v>21769</v>
      </c>
      <c r="I44" s="185">
        <f t="shared" ca="1" si="0"/>
        <v>63.374767276311466</v>
      </c>
      <c r="J44" s="186">
        <v>33000</v>
      </c>
      <c r="K44" s="184">
        <v>44782</v>
      </c>
    </row>
    <row r="45" spans="2:11" ht="15.75">
      <c r="B45" s="181" t="s">
        <v>587</v>
      </c>
      <c r="C45" s="181" t="s">
        <v>589</v>
      </c>
      <c r="D45" s="181" t="s">
        <v>588</v>
      </c>
      <c r="E45" s="181" t="s">
        <v>451</v>
      </c>
      <c r="F45" s="181" t="s">
        <v>533</v>
      </c>
      <c r="G45" s="183" t="s">
        <v>590</v>
      </c>
      <c r="H45" s="184">
        <v>28561</v>
      </c>
      <c r="I45" s="185">
        <f t="shared" ca="1" si="0"/>
        <v>44.778775599605737</v>
      </c>
      <c r="J45" s="186">
        <v>80000</v>
      </c>
      <c r="K45" s="184">
        <v>44754</v>
      </c>
    </row>
    <row r="46" spans="2:11" ht="15.75">
      <c r="B46" s="181" t="s">
        <v>591</v>
      </c>
      <c r="C46" s="181" t="s">
        <v>592</v>
      </c>
      <c r="D46" s="181" t="s">
        <v>219</v>
      </c>
      <c r="E46" s="182" t="s">
        <v>481</v>
      </c>
      <c r="F46" s="181" t="s">
        <v>533</v>
      </c>
      <c r="G46" s="183" t="s">
        <v>593</v>
      </c>
      <c r="H46" s="184">
        <v>27886</v>
      </c>
      <c r="I46" s="185">
        <f t="shared" ca="1" si="0"/>
        <v>46.626875479137006</v>
      </c>
      <c r="J46" s="186">
        <v>70000</v>
      </c>
      <c r="K46" s="184">
        <v>41860</v>
      </c>
    </row>
    <row r="47" spans="2:11" ht="15.75">
      <c r="B47" s="181" t="s">
        <v>594</v>
      </c>
      <c r="C47" s="181" t="s">
        <v>596</v>
      </c>
      <c r="D47" s="181" t="s">
        <v>595</v>
      </c>
      <c r="E47" s="181" t="s">
        <v>476</v>
      </c>
      <c r="F47" s="181" t="s">
        <v>533</v>
      </c>
      <c r="G47" s="183" t="s">
        <v>597</v>
      </c>
      <c r="H47" s="184">
        <v>27853</v>
      </c>
      <c r="I47" s="185">
        <f t="shared" ca="1" si="0"/>
        <v>46.717227028802981</v>
      </c>
      <c r="J47" s="186">
        <v>35000</v>
      </c>
      <c r="K47" s="184">
        <v>42197</v>
      </c>
    </row>
    <row r="48" spans="2:11" ht="15.75">
      <c r="B48" s="181" t="s">
        <v>834</v>
      </c>
      <c r="C48" s="181" t="s">
        <v>599</v>
      </c>
      <c r="D48" s="181" t="s">
        <v>598</v>
      </c>
      <c r="E48" s="182" t="s">
        <v>446</v>
      </c>
      <c r="F48" s="181" t="s">
        <v>365</v>
      </c>
      <c r="G48" s="183" t="s">
        <v>600</v>
      </c>
      <c r="H48" s="184">
        <v>27906</v>
      </c>
      <c r="I48" s="185">
        <f t="shared" ca="1" si="0"/>
        <v>46.572116964187927</v>
      </c>
      <c r="J48" s="186">
        <v>45000</v>
      </c>
      <c r="K48" s="184">
        <v>41523</v>
      </c>
    </row>
    <row r="49" spans="2:11" ht="15.75">
      <c r="B49" s="181" t="s">
        <v>601</v>
      </c>
      <c r="C49" s="181" t="s">
        <v>602</v>
      </c>
      <c r="D49" s="181" t="s">
        <v>259</v>
      </c>
      <c r="E49" s="182" t="s">
        <v>461</v>
      </c>
      <c r="F49" s="181" t="s">
        <v>365</v>
      </c>
      <c r="G49" s="183" t="s">
        <v>603</v>
      </c>
      <c r="H49" s="184">
        <v>28484</v>
      </c>
      <c r="I49" s="185">
        <f t="shared" ca="1" si="0"/>
        <v>44.989595882159676</v>
      </c>
      <c r="J49" s="186">
        <v>33000</v>
      </c>
      <c r="K49" s="184">
        <v>41051</v>
      </c>
    </row>
    <row r="50" spans="2:11" ht="15.75">
      <c r="B50" s="181" t="s">
        <v>604</v>
      </c>
      <c r="C50" s="181" t="s">
        <v>606</v>
      </c>
      <c r="D50" s="181" t="s">
        <v>605</v>
      </c>
      <c r="E50" s="182" t="s">
        <v>523</v>
      </c>
      <c r="F50" s="181" t="s">
        <v>365</v>
      </c>
      <c r="G50" s="183" t="s">
        <v>607</v>
      </c>
      <c r="H50" s="184">
        <v>28593</v>
      </c>
      <c r="I50" s="185">
        <f t="shared" ca="1" si="0"/>
        <v>44.691161975687216</v>
      </c>
      <c r="J50" s="186">
        <v>80000</v>
      </c>
      <c r="K50" s="184">
        <v>42225</v>
      </c>
    </row>
    <row r="51" spans="2:11" ht="15.75">
      <c r="B51" s="181" t="s">
        <v>608</v>
      </c>
      <c r="C51" s="181" t="s">
        <v>610</v>
      </c>
      <c r="D51" s="181" t="s">
        <v>609</v>
      </c>
      <c r="E51" s="182" t="s">
        <v>471</v>
      </c>
      <c r="F51" s="181" t="s">
        <v>365</v>
      </c>
      <c r="G51" s="183" t="s">
        <v>611</v>
      </c>
      <c r="H51" s="184">
        <v>23149</v>
      </c>
      <c r="I51" s="185">
        <f t="shared" ca="1" si="0"/>
        <v>59.596429744825322</v>
      </c>
      <c r="J51" s="186">
        <v>70000</v>
      </c>
      <c r="K51" s="184">
        <v>42197</v>
      </c>
    </row>
    <row r="52" spans="2:11" ht="15.75">
      <c r="B52" s="181" t="s">
        <v>612</v>
      </c>
      <c r="C52" s="181" t="s">
        <v>613</v>
      </c>
      <c r="D52" s="181" t="s">
        <v>504</v>
      </c>
      <c r="E52" s="181" t="s">
        <v>491</v>
      </c>
      <c r="F52" s="181" t="s">
        <v>365</v>
      </c>
      <c r="G52" s="183" t="s">
        <v>614</v>
      </c>
      <c r="H52" s="184">
        <v>27735</v>
      </c>
      <c r="I52" s="185">
        <f t="shared" ca="1" si="0"/>
        <v>47.040302267002517</v>
      </c>
      <c r="J52" s="186">
        <v>35000</v>
      </c>
      <c r="K52" s="184">
        <v>41860</v>
      </c>
    </row>
    <row r="53" spans="2:11" ht="15.75">
      <c r="B53" s="181" t="s">
        <v>615</v>
      </c>
      <c r="C53" s="181" t="s">
        <v>617</v>
      </c>
      <c r="D53" s="181" t="s">
        <v>616</v>
      </c>
      <c r="E53" s="182" t="s">
        <v>456</v>
      </c>
      <c r="F53" s="181" t="s">
        <v>365</v>
      </c>
      <c r="G53" s="183" t="s">
        <v>618</v>
      </c>
      <c r="H53" s="184">
        <v>24605</v>
      </c>
      <c r="I53" s="185">
        <f t="shared" ca="1" si="0"/>
        <v>55.610009856532692</v>
      </c>
      <c r="J53" s="186">
        <v>45000</v>
      </c>
      <c r="K53" s="184">
        <v>42197</v>
      </c>
    </row>
    <row r="54" spans="2:11" ht="15.75">
      <c r="B54" s="181" t="s">
        <v>619</v>
      </c>
      <c r="C54" s="181" t="s">
        <v>621</v>
      </c>
      <c r="D54" s="181" t="s">
        <v>620</v>
      </c>
      <c r="E54" s="182" t="s">
        <v>486</v>
      </c>
      <c r="F54" s="181" t="s">
        <v>365</v>
      </c>
      <c r="G54" s="183" t="s">
        <v>622</v>
      </c>
      <c r="H54" s="184">
        <v>35283</v>
      </c>
      <c r="I54" s="185">
        <f t="shared" ca="1" si="0"/>
        <v>26.374438725221772</v>
      </c>
      <c r="J54" s="186">
        <v>33000</v>
      </c>
      <c r="K54" s="184">
        <v>42984</v>
      </c>
    </row>
    <row r="55" spans="2:11" ht="15.75">
      <c r="B55" s="181" t="s">
        <v>623</v>
      </c>
      <c r="C55" s="181" t="s">
        <v>625</v>
      </c>
      <c r="D55" s="181" t="s">
        <v>624</v>
      </c>
      <c r="E55" s="181" t="s">
        <v>476</v>
      </c>
      <c r="F55" s="181" t="s">
        <v>365</v>
      </c>
      <c r="G55" s="183" t="s">
        <v>626</v>
      </c>
      <c r="H55" s="184">
        <v>35284</v>
      </c>
      <c r="I55" s="185">
        <f t="shared" ca="1" si="0"/>
        <v>26.371700799474318</v>
      </c>
      <c r="J55" s="186">
        <v>80000</v>
      </c>
      <c r="K55" s="184">
        <v>41051</v>
      </c>
    </row>
    <row r="56" spans="2:11" ht="15.75">
      <c r="B56" s="181" t="s">
        <v>627</v>
      </c>
      <c r="C56" s="181" t="s">
        <v>629</v>
      </c>
      <c r="D56" s="181" t="s">
        <v>628</v>
      </c>
      <c r="E56" s="182" t="s">
        <v>528</v>
      </c>
      <c r="F56" s="181" t="s">
        <v>365</v>
      </c>
      <c r="G56" s="183" t="s">
        <v>630</v>
      </c>
      <c r="H56" s="184">
        <v>28685</v>
      </c>
      <c r="I56" s="185">
        <f t="shared" ca="1" si="0"/>
        <v>44.439272806921473</v>
      </c>
      <c r="J56" s="186">
        <v>70000</v>
      </c>
      <c r="K56" s="184">
        <v>44782</v>
      </c>
    </row>
    <row r="57" spans="2:11" ht="15.75">
      <c r="B57" s="181" t="s">
        <v>631</v>
      </c>
      <c r="C57" s="181" t="s">
        <v>470</v>
      </c>
      <c r="D57" s="181" t="s">
        <v>632</v>
      </c>
      <c r="E57" s="181" t="s">
        <v>451</v>
      </c>
      <c r="F57" s="181" t="s">
        <v>365</v>
      </c>
      <c r="G57" s="183" t="s">
        <v>633</v>
      </c>
      <c r="H57" s="184">
        <v>34552</v>
      </c>
      <c r="I57" s="185">
        <f t="shared" ca="1" si="0"/>
        <v>28.375862446610448</v>
      </c>
      <c r="J57" s="186">
        <v>35000</v>
      </c>
      <c r="K57" s="184">
        <v>44754</v>
      </c>
    </row>
    <row r="58" spans="2:11" ht="15.75">
      <c r="B58" s="181" t="s">
        <v>634</v>
      </c>
      <c r="C58" s="181" t="s">
        <v>470</v>
      </c>
      <c r="D58" s="181" t="s">
        <v>635</v>
      </c>
      <c r="E58" s="181" t="s">
        <v>518</v>
      </c>
      <c r="F58" s="181" t="s">
        <v>365</v>
      </c>
      <c r="G58" s="183" t="s">
        <v>636</v>
      </c>
      <c r="H58" s="184">
        <v>27507</v>
      </c>
      <c r="I58" s="185">
        <f t="shared" ca="1" si="0"/>
        <v>47.664549337421967</v>
      </c>
      <c r="J58" s="186">
        <v>45000</v>
      </c>
      <c r="K58" s="184">
        <v>41860</v>
      </c>
    </row>
    <row r="59" spans="2:11" ht="15.75">
      <c r="B59" s="181" t="s">
        <v>637</v>
      </c>
      <c r="C59" s="181" t="s">
        <v>638</v>
      </c>
      <c r="D59" s="181" t="s">
        <v>231</v>
      </c>
      <c r="E59" s="182" t="s">
        <v>466</v>
      </c>
      <c r="F59" s="181" t="s">
        <v>365</v>
      </c>
      <c r="G59" s="183" t="s">
        <v>835</v>
      </c>
      <c r="H59" s="184">
        <v>24613</v>
      </c>
      <c r="I59" s="185">
        <f t="shared" ca="1" si="0"/>
        <v>55.588106450553063</v>
      </c>
      <c r="J59" s="186">
        <v>33000</v>
      </c>
      <c r="K59" s="184">
        <v>42197</v>
      </c>
    </row>
    <row r="60" spans="2:11" ht="15.75">
      <c r="B60" s="181" t="s">
        <v>639</v>
      </c>
      <c r="C60" s="181" t="s">
        <v>641</v>
      </c>
      <c r="D60" s="181" t="s">
        <v>640</v>
      </c>
      <c r="E60" s="181" t="s">
        <v>506</v>
      </c>
      <c r="F60" s="181" t="s">
        <v>365</v>
      </c>
      <c r="G60" s="183" t="s">
        <v>642</v>
      </c>
      <c r="H60" s="184">
        <v>23716</v>
      </c>
      <c r="I60" s="185">
        <f t="shared" ca="1" si="0"/>
        <v>58.044025846019053</v>
      </c>
      <c r="J60" s="186">
        <v>80000</v>
      </c>
      <c r="K60" s="184">
        <v>41523</v>
      </c>
    </row>
    <row r="61" spans="2:11" ht="15.75">
      <c r="B61" s="181" t="s">
        <v>643</v>
      </c>
      <c r="C61" s="181" t="s">
        <v>645</v>
      </c>
      <c r="D61" s="181" t="s">
        <v>644</v>
      </c>
      <c r="E61" s="182" t="s">
        <v>511</v>
      </c>
      <c r="F61" s="181" t="s">
        <v>365</v>
      </c>
      <c r="G61" s="183" t="s">
        <v>646</v>
      </c>
      <c r="H61" s="184">
        <v>28850</v>
      </c>
      <c r="I61" s="185">
        <f t="shared" ca="1" si="0"/>
        <v>43.987515058591612</v>
      </c>
      <c r="J61" s="186">
        <v>70000</v>
      </c>
      <c r="K61" s="184">
        <v>41781</v>
      </c>
    </row>
    <row r="62" spans="2:11" ht="15.75">
      <c r="B62" s="181" t="s">
        <v>647</v>
      </c>
      <c r="C62" s="181" t="s">
        <v>649</v>
      </c>
      <c r="D62" s="181" t="s">
        <v>648</v>
      </c>
      <c r="E62" s="182" t="s">
        <v>514</v>
      </c>
      <c r="F62" s="181" t="s">
        <v>365</v>
      </c>
      <c r="G62" s="183" t="s">
        <v>650</v>
      </c>
      <c r="H62" s="184">
        <v>23948</v>
      </c>
      <c r="I62" s="185">
        <f t="shared" ca="1" si="0"/>
        <v>57.408827072609789</v>
      </c>
      <c r="J62" s="186">
        <v>35000</v>
      </c>
      <c r="K62" s="184">
        <v>44782</v>
      </c>
    </row>
    <row r="63" spans="2:11" ht="15.75">
      <c r="B63" s="181" t="s">
        <v>651</v>
      </c>
      <c r="C63" s="181" t="s">
        <v>653</v>
      </c>
      <c r="D63" s="181" t="s">
        <v>652</v>
      </c>
      <c r="E63" s="182" t="s">
        <v>481</v>
      </c>
      <c r="F63" s="181" t="s">
        <v>365</v>
      </c>
      <c r="G63" s="183" t="s">
        <v>654</v>
      </c>
      <c r="H63" s="184">
        <v>20913</v>
      </c>
      <c r="I63" s="185">
        <f t="shared" ca="1" si="0"/>
        <v>65.71843171613186</v>
      </c>
      <c r="J63" s="186">
        <v>45000</v>
      </c>
      <c r="K63" s="184">
        <v>41102</v>
      </c>
    </row>
    <row r="64" spans="2:11" ht="15.75">
      <c r="B64" s="181" t="s">
        <v>655</v>
      </c>
      <c r="C64" s="181" t="s">
        <v>177</v>
      </c>
      <c r="D64" s="181" t="s">
        <v>656</v>
      </c>
      <c r="E64" s="182" t="s">
        <v>496</v>
      </c>
      <c r="F64" s="181" t="s">
        <v>365</v>
      </c>
      <c r="G64" s="183" t="s">
        <v>657</v>
      </c>
      <c r="H64" s="184">
        <v>24718</v>
      </c>
      <c r="I64" s="185">
        <f t="shared" ca="1" si="0"/>
        <v>55.300624247070417</v>
      </c>
      <c r="J64" s="186">
        <v>33000</v>
      </c>
      <c r="K64" s="184">
        <v>41860</v>
      </c>
    </row>
    <row r="65" spans="2:11" ht="15.75">
      <c r="B65" s="181" t="s">
        <v>658</v>
      </c>
      <c r="C65" s="181" t="s">
        <v>660</v>
      </c>
      <c r="D65" s="181" t="s">
        <v>659</v>
      </c>
      <c r="E65" s="182" t="s">
        <v>501</v>
      </c>
      <c r="F65" s="181" t="s">
        <v>365</v>
      </c>
      <c r="G65" s="183" t="s">
        <v>661</v>
      </c>
      <c r="H65" s="184">
        <v>28064</v>
      </c>
      <c r="I65" s="185">
        <f t="shared" ca="1" si="0"/>
        <v>46.139524696090241</v>
      </c>
      <c r="J65" s="186">
        <v>80000</v>
      </c>
      <c r="K65" s="184">
        <v>42197</v>
      </c>
    </row>
    <row r="66" spans="2:11" ht="15.75">
      <c r="B66" s="181" t="s">
        <v>662</v>
      </c>
      <c r="C66" s="181" t="s">
        <v>664</v>
      </c>
      <c r="D66" s="181" t="s">
        <v>663</v>
      </c>
      <c r="E66" s="182" t="s">
        <v>481</v>
      </c>
      <c r="F66" s="181" t="s">
        <v>665</v>
      </c>
      <c r="G66" s="183" t="s">
        <v>666</v>
      </c>
      <c r="H66" s="184">
        <v>34509</v>
      </c>
      <c r="I66" s="185">
        <f t="shared" ca="1" si="0"/>
        <v>28.493593253750959</v>
      </c>
      <c r="J66" s="186">
        <v>70000</v>
      </c>
      <c r="K66" s="184">
        <v>41523</v>
      </c>
    </row>
    <row r="67" spans="2:11" ht="15.75">
      <c r="B67" s="181" t="s">
        <v>667</v>
      </c>
      <c r="C67" s="181" t="s">
        <v>648</v>
      </c>
      <c r="D67" s="181" t="s">
        <v>668</v>
      </c>
      <c r="E67" s="181" t="s">
        <v>491</v>
      </c>
      <c r="F67" s="181" t="s">
        <v>665</v>
      </c>
      <c r="G67" s="183" t="s">
        <v>669</v>
      </c>
      <c r="H67" s="184">
        <v>25446</v>
      </c>
      <c r="I67" s="185">
        <f t="shared" ca="1" si="0"/>
        <v>53.307414302924101</v>
      </c>
      <c r="J67" s="186">
        <v>35000</v>
      </c>
      <c r="K67" s="184">
        <v>41607</v>
      </c>
    </row>
    <row r="68" spans="2:11" ht="15.75">
      <c r="B68" s="181" t="s">
        <v>670</v>
      </c>
      <c r="C68" s="181" t="s">
        <v>613</v>
      </c>
      <c r="D68" s="181" t="s">
        <v>671</v>
      </c>
      <c r="E68" s="182" t="s">
        <v>461</v>
      </c>
      <c r="F68" s="181" t="s">
        <v>665</v>
      </c>
      <c r="G68" s="183" t="s">
        <v>672</v>
      </c>
      <c r="H68" s="184">
        <v>21387</v>
      </c>
      <c r="I68" s="185">
        <f t="shared" ca="1" si="0"/>
        <v>64.420654911838795</v>
      </c>
      <c r="J68" s="186">
        <v>45000</v>
      </c>
      <c r="K68" s="184">
        <v>36535</v>
      </c>
    </row>
    <row r="69" spans="2:11" ht="15.75">
      <c r="B69" s="181" t="s">
        <v>673</v>
      </c>
      <c r="C69" s="181" t="s">
        <v>674</v>
      </c>
      <c r="D69" s="181" t="s">
        <v>200</v>
      </c>
      <c r="E69" s="181" t="s">
        <v>476</v>
      </c>
      <c r="F69" s="181" t="s">
        <v>665</v>
      </c>
      <c r="G69" s="183" t="s">
        <v>675</v>
      </c>
      <c r="H69" s="184">
        <v>24651</v>
      </c>
      <c r="I69" s="185">
        <f t="shared" ca="1" si="0"/>
        <v>55.48406527214982</v>
      </c>
      <c r="J69" s="186">
        <v>33000</v>
      </c>
      <c r="K69" s="184">
        <v>41607</v>
      </c>
    </row>
    <row r="70" spans="2:11" ht="15.75">
      <c r="B70" s="181" t="s">
        <v>676</v>
      </c>
      <c r="C70" s="181" t="s">
        <v>678</v>
      </c>
      <c r="D70" s="181" t="s">
        <v>677</v>
      </c>
      <c r="E70" s="182" t="s">
        <v>456</v>
      </c>
      <c r="F70" s="181" t="s">
        <v>665</v>
      </c>
      <c r="G70" s="183" t="s">
        <v>679</v>
      </c>
      <c r="H70" s="184">
        <v>27998</v>
      </c>
      <c r="I70" s="185">
        <f t="shared" ca="1" si="0"/>
        <v>46.320227795422184</v>
      </c>
      <c r="J70" s="186">
        <v>80000</v>
      </c>
      <c r="K70" s="184">
        <v>36535</v>
      </c>
    </row>
    <row r="71" spans="2:11" ht="15.75">
      <c r="B71" s="181" t="s">
        <v>680</v>
      </c>
      <c r="C71" s="181" t="s">
        <v>470</v>
      </c>
      <c r="D71" s="181" t="s">
        <v>681</v>
      </c>
      <c r="E71" s="181" t="s">
        <v>506</v>
      </c>
      <c r="F71" s="181" t="s">
        <v>665</v>
      </c>
      <c r="G71" s="183" t="s">
        <v>682</v>
      </c>
      <c r="H71" s="184">
        <v>24837</v>
      </c>
      <c r="I71" s="185">
        <f t="shared" ca="1" si="0"/>
        <v>54.974811083123427</v>
      </c>
      <c r="J71" s="186">
        <v>70000</v>
      </c>
      <c r="K71" s="184">
        <v>41586</v>
      </c>
    </row>
    <row r="72" spans="2:11" ht="15.75">
      <c r="B72" s="181" t="s">
        <v>836</v>
      </c>
      <c r="C72" s="181" t="s">
        <v>470</v>
      </c>
      <c r="D72" s="181" t="s">
        <v>683</v>
      </c>
      <c r="E72" s="182" t="s">
        <v>446</v>
      </c>
      <c r="F72" s="181" t="s">
        <v>665</v>
      </c>
      <c r="G72" s="183" t="s">
        <v>684</v>
      </c>
      <c r="H72" s="184">
        <v>22749</v>
      </c>
      <c r="I72" s="185">
        <f t="shared" ca="1" si="0"/>
        <v>60.691600043806808</v>
      </c>
      <c r="J72" s="186">
        <v>35000</v>
      </c>
      <c r="K72" s="184">
        <v>41649</v>
      </c>
    </row>
    <row r="73" spans="2:11" ht="15.75">
      <c r="B73" s="181" t="s">
        <v>685</v>
      </c>
      <c r="C73" s="181" t="s">
        <v>146</v>
      </c>
      <c r="D73" s="181" t="s">
        <v>686</v>
      </c>
      <c r="E73" s="182" t="s">
        <v>523</v>
      </c>
      <c r="F73" s="181" t="s">
        <v>665</v>
      </c>
      <c r="G73" s="183" t="s">
        <v>687</v>
      </c>
      <c r="H73" s="184">
        <v>27926</v>
      </c>
      <c r="I73" s="185">
        <f t="shared" ca="1" si="0"/>
        <v>46.517358449238856</v>
      </c>
      <c r="J73" s="186">
        <v>45000</v>
      </c>
      <c r="K73" s="184">
        <v>41051</v>
      </c>
    </row>
    <row r="74" spans="2:11" ht="15.75">
      <c r="B74" s="181" t="s">
        <v>688</v>
      </c>
      <c r="C74" s="181" t="s">
        <v>689</v>
      </c>
      <c r="D74" s="181" t="s">
        <v>632</v>
      </c>
      <c r="E74" s="182" t="s">
        <v>486</v>
      </c>
      <c r="F74" s="181" t="s">
        <v>665</v>
      </c>
      <c r="G74" s="183" t="s">
        <v>690</v>
      </c>
      <c r="H74" s="184">
        <v>27915</v>
      </c>
      <c r="I74" s="185">
        <f t="shared" ca="1" si="0"/>
        <v>46.547475632460845</v>
      </c>
      <c r="J74" s="186">
        <v>33000</v>
      </c>
      <c r="K74" s="184">
        <v>44782</v>
      </c>
    </row>
    <row r="75" spans="2:11" ht="15.75">
      <c r="B75" s="181" t="s">
        <v>691</v>
      </c>
      <c r="C75" s="181" t="s">
        <v>693</v>
      </c>
      <c r="D75" s="181" t="s">
        <v>692</v>
      </c>
      <c r="E75" s="182" t="s">
        <v>511</v>
      </c>
      <c r="F75" s="181" t="s">
        <v>665</v>
      </c>
      <c r="G75" s="183" t="s">
        <v>694</v>
      </c>
      <c r="H75" s="184">
        <v>21062</v>
      </c>
      <c r="I75" s="185">
        <f t="shared" ca="1" si="0"/>
        <v>65.310480779761249</v>
      </c>
      <c r="J75" s="186">
        <v>80000</v>
      </c>
      <c r="K75" s="184">
        <v>44754</v>
      </c>
    </row>
    <row r="76" spans="2:11" ht="15.75">
      <c r="B76" s="181" t="s">
        <v>695</v>
      </c>
      <c r="C76" s="181" t="s">
        <v>697</v>
      </c>
      <c r="D76" s="181" t="s">
        <v>696</v>
      </c>
      <c r="E76" s="182" t="s">
        <v>471</v>
      </c>
      <c r="F76" s="181" t="s">
        <v>665</v>
      </c>
      <c r="G76" s="183" t="s">
        <v>698</v>
      </c>
      <c r="H76" s="184">
        <v>21630</v>
      </c>
      <c r="I76" s="185">
        <f t="shared" ca="1" si="0"/>
        <v>63.755338955207534</v>
      </c>
      <c r="J76" s="186">
        <v>70000</v>
      </c>
      <c r="K76" s="184">
        <v>41860</v>
      </c>
    </row>
    <row r="77" spans="2:11" ht="15.75">
      <c r="B77" s="181" t="s">
        <v>699</v>
      </c>
      <c r="C77" s="181" t="s">
        <v>700</v>
      </c>
      <c r="D77" s="181" t="s">
        <v>517</v>
      </c>
      <c r="E77" s="182" t="s">
        <v>514</v>
      </c>
      <c r="F77" s="181" t="s">
        <v>665</v>
      </c>
      <c r="G77" s="183" t="s">
        <v>701</v>
      </c>
      <c r="H77" s="184">
        <v>24644</v>
      </c>
      <c r="I77" s="185">
        <f t="shared" ref="I77:I101" ca="1" si="1">(TODAY()-H77)/365.24</f>
        <v>55.503230752381995</v>
      </c>
      <c r="J77" s="186">
        <v>35000</v>
      </c>
      <c r="K77" s="184">
        <v>42197</v>
      </c>
    </row>
    <row r="78" spans="2:11" ht="15.75">
      <c r="B78" s="181" t="s">
        <v>702</v>
      </c>
      <c r="C78" s="181" t="s">
        <v>649</v>
      </c>
      <c r="D78" s="181" t="s">
        <v>703</v>
      </c>
      <c r="E78" s="182" t="s">
        <v>496</v>
      </c>
      <c r="F78" s="181" t="s">
        <v>665</v>
      </c>
      <c r="G78" s="183" t="s">
        <v>704</v>
      </c>
      <c r="H78" s="184">
        <v>21756</v>
      </c>
      <c r="I78" s="185">
        <f t="shared" ca="1" si="1"/>
        <v>63.410360311028363</v>
      </c>
      <c r="J78" s="186">
        <v>45000</v>
      </c>
      <c r="K78" s="184">
        <v>41523</v>
      </c>
    </row>
    <row r="79" spans="2:11" ht="15.75">
      <c r="B79" s="181" t="s">
        <v>705</v>
      </c>
      <c r="C79" s="181" t="s">
        <v>707</v>
      </c>
      <c r="D79" s="181" t="s">
        <v>706</v>
      </c>
      <c r="E79" s="182" t="s">
        <v>501</v>
      </c>
      <c r="F79" s="181" t="s">
        <v>665</v>
      </c>
      <c r="G79" s="183" t="s">
        <v>708</v>
      </c>
      <c r="H79" s="184">
        <v>25203</v>
      </c>
      <c r="I79" s="185">
        <f t="shared" ca="1" si="1"/>
        <v>53.972730259555362</v>
      </c>
      <c r="J79" s="186">
        <v>33000</v>
      </c>
      <c r="K79" s="184">
        <v>36535</v>
      </c>
    </row>
    <row r="80" spans="2:11" ht="15.75">
      <c r="B80" s="181" t="s">
        <v>709</v>
      </c>
      <c r="C80" s="181" t="s">
        <v>177</v>
      </c>
      <c r="D80" s="181" t="s">
        <v>710</v>
      </c>
      <c r="E80" s="182" t="s">
        <v>466</v>
      </c>
      <c r="F80" s="181" t="s">
        <v>665</v>
      </c>
      <c r="G80" s="183" t="s">
        <v>711</v>
      </c>
      <c r="H80" s="184">
        <v>24088</v>
      </c>
      <c r="I80" s="185">
        <f t="shared" ca="1" si="1"/>
        <v>57.025517467966267</v>
      </c>
      <c r="J80" s="186">
        <v>80000</v>
      </c>
      <c r="K80" s="184">
        <v>36535</v>
      </c>
    </row>
    <row r="81" spans="2:14" ht="15.75">
      <c r="B81" s="181" t="s">
        <v>712</v>
      </c>
      <c r="C81" s="181" t="s">
        <v>714</v>
      </c>
      <c r="D81" s="181" t="s">
        <v>713</v>
      </c>
      <c r="E81" s="182" t="s">
        <v>528</v>
      </c>
      <c r="F81" s="181" t="s">
        <v>665</v>
      </c>
      <c r="G81" s="183" t="s">
        <v>715</v>
      </c>
      <c r="H81" s="184">
        <v>28549</v>
      </c>
      <c r="I81" s="185">
        <f t="shared" ca="1" si="1"/>
        <v>44.81163070857518</v>
      </c>
      <c r="J81" s="186">
        <v>70000</v>
      </c>
      <c r="K81" s="184">
        <v>36535</v>
      </c>
    </row>
    <row r="82" spans="2:14" ht="15.75">
      <c r="B82" s="181" t="s">
        <v>716</v>
      </c>
      <c r="C82" s="181" t="s">
        <v>660</v>
      </c>
      <c r="D82" s="181" t="s">
        <v>254</v>
      </c>
      <c r="E82" s="181" t="s">
        <v>518</v>
      </c>
      <c r="F82" s="181" t="s">
        <v>665</v>
      </c>
      <c r="G82" s="183" t="s">
        <v>717</v>
      </c>
      <c r="H82" s="184">
        <v>28603</v>
      </c>
      <c r="I82" s="185">
        <f t="shared" ca="1" si="1"/>
        <v>44.66378271821268</v>
      </c>
      <c r="J82" s="186">
        <v>35000</v>
      </c>
      <c r="K82" s="184">
        <v>41051</v>
      </c>
    </row>
    <row r="83" spans="2:14" ht="15.75">
      <c r="B83" s="181" t="s">
        <v>718</v>
      </c>
      <c r="C83" s="181" t="s">
        <v>719</v>
      </c>
      <c r="D83" s="181" t="s">
        <v>554</v>
      </c>
      <c r="E83" s="181" t="s">
        <v>451</v>
      </c>
      <c r="F83" s="181" t="s">
        <v>665</v>
      </c>
      <c r="G83" s="183" t="s">
        <v>720</v>
      </c>
      <c r="H83" s="184">
        <v>24615</v>
      </c>
      <c r="I83" s="185">
        <f t="shared" ca="1" si="1"/>
        <v>55.582630599058149</v>
      </c>
      <c r="J83" s="186">
        <v>45000</v>
      </c>
      <c r="K83" s="184">
        <v>44782</v>
      </c>
    </row>
    <row r="84" spans="2:14" ht="15.75">
      <c r="B84" s="181" t="s">
        <v>721</v>
      </c>
      <c r="C84" s="181" t="s">
        <v>723</v>
      </c>
      <c r="D84" s="181" t="s">
        <v>722</v>
      </c>
      <c r="E84" s="182" t="s">
        <v>481</v>
      </c>
      <c r="F84" s="181" t="s">
        <v>724</v>
      </c>
      <c r="G84" s="183" t="s">
        <v>725</v>
      </c>
      <c r="H84" s="184">
        <v>27884</v>
      </c>
      <c r="I84" s="185">
        <f t="shared" ca="1" si="1"/>
        <v>46.632351330631913</v>
      </c>
      <c r="J84" s="186">
        <v>33000</v>
      </c>
      <c r="K84" s="184">
        <v>44754</v>
      </c>
    </row>
    <row r="85" spans="2:14" ht="15.75">
      <c r="B85" s="181" t="s">
        <v>726</v>
      </c>
      <c r="C85" s="181" t="s">
        <v>727</v>
      </c>
      <c r="D85" s="181" t="s">
        <v>605</v>
      </c>
      <c r="E85" s="182" t="s">
        <v>496</v>
      </c>
      <c r="F85" s="181" t="s">
        <v>724</v>
      </c>
      <c r="G85" s="183" t="s">
        <v>728</v>
      </c>
      <c r="H85" s="184">
        <v>23961</v>
      </c>
      <c r="I85" s="185">
        <f t="shared" ca="1" si="1"/>
        <v>57.373234037892892</v>
      </c>
      <c r="J85" s="186">
        <v>80000</v>
      </c>
      <c r="K85" s="184">
        <v>41860</v>
      </c>
    </row>
    <row r="86" spans="2:14" ht="15.75">
      <c r="B86" s="181" t="s">
        <v>729</v>
      </c>
      <c r="C86" s="181" t="s">
        <v>731</v>
      </c>
      <c r="D86" s="181" t="s">
        <v>730</v>
      </c>
      <c r="E86" s="182" t="s">
        <v>461</v>
      </c>
      <c r="F86" s="181" t="s">
        <v>724</v>
      </c>
      <c r="G86" s="183" t="s">
        <v>732</v>
      </c>
      <c r="H86" s="184">
        <v>29537</v>
      </c>
      <c r="I86" s="185">
        <f t="shared" ca="1" si="1"/>
        <v>42.1065600700909</v>
      </c>
      <c r="J86" s="186">
        <v>70000</v>
      </c>
      <c r="K86" s="184">
        <v>42197</v>
      </c>
      <c r="N86" s="190"/>
    </row>
    <row r="87" spans="2:14" ht="15.75">
      <c r="B87" s="181" t="s">
        <v>733</v>
      </c>
      <c r="C87" s="181" t="s">
        <v>735</v>
      </c>
      <c r="D87" s="181" t="s">
        <v>734</v>
      </c>
      <c r="E87" s="182" t="s">
        <v>486</v>
      </c>
      <c r="F87" s="181" t="s">
        <v>724</v>
      </c>
      <c r="G87" s="183" t="s">
        <v>736</v>
      </c>
      <c r="H87" s="184">
        <v>27821</v>
      </c>
      <c r="I87" s="185">
        <f t="shared" ca="1" si="1"/>
        <v>46.804840652721495</v>
      </c>
      <c r="J87" s="186">
        <v>35000</v>
      </c>
      <c r="K87" s="184">
        <v>41051</v>
      </c>
      <c r="N87" s="190"/>
    </row>
    <row r="88" spans="2:14" ht="15.75">
      <c r="B88" s="181" t="s">
        <v>737</v>
      </c>
      <c r="C88" s="181" t="s">
        <v>739</v>
      </c>
      <c r="D88" s="181" t="s">
        <v>738</v>
      </c>
      <c r="E88" s="182" t="s">
        <v>456</v>
      </c>
      <c r="F88" s="181" t="s">
        <v>724</v>
      </c>
      <c r="G88" s="183" t="s">
        <v>740</v>
      </c>
      <c r="H88" s="184">
        <v>24596</v>
      </c>
      <c r="I88" s="185">
        <f t="shared" ca="1" si="1"/>
        <v>55.634651188259774</v>
      </c>
      <c r="J88" s="186">
        <v>45000</v>
      </c>
      <c r="K88" s="184">
        <v>44782</v>
      </c>
      <c r="N88" s="190"/>
    </row>
    <row r="89" spans="2:14" ht="15.75">
      <c r="B89" s="181" t="s">
        <v>741</v>
      </c>
      <c r="C89" s="181" t="s">
        <v>743</v>
      </c>
      <c r="D89" s="181" t="s">
        <v>742</v>
      </c>
      <c r="E89" s="182" t="s">
        <v>523</v>
      </c>
      <c r="F89" s="181" t="s">
        <v>724</v>
      </c>
      <c r="G89" s="183" t="s">
        <v>744</v>
      </c>
      <c r="H89" s="184">
        <v>24050</v>
      </c>
      <c r="I89" s="185">
        <f t="shared" ca="1" si="1"/>
        <v>57.12955864636951</v>
      </c>
      <c r="J89" s="186">
        <v>33000</v>
      </c>
      <c r="K89" s="184">
        <v>44754</v>
      </c>
      <c r="N89" s="190"/>
    </row>
    <row r="90" spans="2:14" ht="15.75">
      <c r="B90" s="181" t="s">
        <v>745</v>
      </c>
      <c r="C90" s="181" t="s">
        <v>747</v>
      </c>
      <c r="D90" s="181" t="s">
        <v>746</v>
      </c>
      <c r="E90" s="181" t="s">
        <v>476</v>
      </c>
      <c r="F90" s="181" t="s">
        <v>724</v>
      </c>
      <c r="G90" s="183" t="s">
        <v>748</v>
      </c>
      <c r="H90" s="184">
        <v>23809</v>
      </c>
      <c r="I90" s="185">
        <f t="shared" ca="1" si="1"/>
        <v>57.789398751505857</v>
      </c>
      <c r="J90" s="186">
        <v>80000</v>
      </c>
      <c r="K90" s="184">
        <v>41860</v>
      </c>
      <c r="N90" s="190"/>
    </row>
    <row r="91" spans="2:14" ht="15.75">
      <c r="B91" s="181" t="s">
        <v>749</v>
      </c>
      <c r="C91" s="181" t="s">
        <v>751</v>
      </c>
      <c r="D91" s="181" t="s">
        <v>750</v>
      </c>
      <c r="E91" s="182" t="s">
        <v>514</v>
      </c>
      <c r="F91" s="181" t="s">
        <v>724</v>
      </c>
      <c r="G91" s="183" t="s">
        <v>752</v>
      </c>
      <c r="H91" s="184">
        <v>23806</v>
      </c>
      <c r="I91" s="185">
        <f t="shared" ca="1" si="1"/>
        <v>57.797612528748218</v>
      </c>
      <c r="J91" s="186">
        <v>70000</v>
      </c>
      <c r="K91" s="184">
        <v>42197</v>
      </c>
      <c r="N91" s="190"/>
    </row>
    <row r="92" spans="2:14" ht="15.75">
      <c r="B92" s="181" t="s">
        <v>753</v>
      </c>
      <c r="C92" s="181" t="s">
        <v>755</v>
      </c>
      <c r="D92" s="181" t="s">
        <v>754</v>
      </c>
      <c r="E92" s="182" t="s">
        <v>501</v>
      </c>
      <c r="F92" s="181" t="s">
        <v>724</v>
      </c>
      <c r="G92" s="183" t="s">
        <v>756</v>
      </c>
      <c r="H92" s="184">
        <v>25195</v>
      </c>
      <c r="I92" s="185">
        <f t="shared" ca="1" si="1"/>
        <v>53.994633665534991</v>
      </c>
      <c r="J92" s="186">
        <v>35000</v>
      </c>
      <c r="K92" s="184">
        <v>41523</v>
      </c>
      <c r="N92" s="190"/>
    </row>
    <row r="93" spans="2:14" ht="15.75">
      <c r="B93" s="181" t="s">
        <v>757</v>
      </c>
      <c r="C93" s="181" t="s">
        <v>759</v>
      </c>
      <c r="D93" s="181" t="s">
        <v>758</v>
      </c>
      <c r="E93" s="181" t="s">
        <v>491</v>
      </c>
      <c r="F93" s="181" t="s">
        <v>724</v>
      </c>
      <c r="G93" s="183" t="s">
        <v>760</v>
      </c>
      <c r="H93" s="184">
        <v>34585</v>
      </c>
      <c r="I93" s="185">
        <f t="shared" ca="1" si="1"/>
        <v>28.285510896944473</v>
      </c>
      <c r="J93" s="186">
        <v>45000</v>
      </c>
      <c r="K93" s="184">
        <v>41051</v>
      </c>
      <c r="N93" s="190"/>
    </row>
    <row r="94" spans="2:14" ht="15.75">
      <c r="B94" s="181" t="s">
        <v>761</v>
      </c>
      <c r="C94" s="181" t="s">
        <v>763</v>
      </c>
      <c r="D94" s="181" t="s">
        <v>762</v>
      </c>
      <c r="E94" s="181" t="s">
        <v>506</v>
      </c>
      <c r="F94" s="181" t="s">
        <v>724</v>
      </c>
      <c r="G94" s="183" t="s">
        <v>764</v>
      </c>
      <c r="H94" s="184">
        <v>34369</v>
      </c>
      <c r="I94" s="185">
        <f t="shared" ca="1" si="1"/>
        <v>28.87690285839448</v>
      </c>
      <c r="J94" s="186">
        <v>33000</v>
      </c>
      <c r="K94" s="184">
        <v>44782</v>
      </c>
      <c r="N94" s="190"/>
    </row>
    <row r="95" spans="2:14" ht="15.75">
      <c r="B95" s="181" t="s">
        <v>765</v>
      </c>
      <c r="C95" s="181" t="s">
        <v>763</v>
      </c>
      <c r="D95" s="181" t="s">
        <v>766</v>
      </c>
      <c r="E95" s="182" t="s">
        <v>511</v>
      </c>
      <c r="F95" s="181" t="s">
        <v>724</v>
      </c>
      <c r="G95" s="183" t="s">
        <v>767</v>
      </c>
      <c r="H95" s="184" t="s">
        <v>837</v>
      </c>
      <c r="I95" s="185" t="e">
        <f t="shared" ca="1" si="1"/>
        <v>#VALUE!</v>
      </c>
      <c r="J95" s="186">
        <v>80000</v>
      </c>
      <c r="K95" s="184">
        <v>44754</v>
      </c>
      <c r="N95" s="190"/>
    </row>
    <row r="96" spans="2:14" ht="15.75">
      <c r="B96" s="181" t="s">
        <v>768</v>
      </c>
      <c r="C96" s="181" t="s">
        <v>770</v>
      </c>
      <c r="D96" s="181" t="s">
        <v>769</v>
      </c>
      <c r="E96" s="182" t="s">
        <v>528</v>
      </c>
      <c r="F96" s="181" t="s">
        <v>724</v>
      </c>
      <c r="G96" s="183" t="s">
        <v>771</v>
      </c>
      <c r="H96" s="184">
        <v>21707</v>
      </c>
      <c r="I96" s="185">
        <f t="shared" ca="1" si="1"/>
        <v>63.544518672653595</v>
      </c>
      <c r="J96" s="186">
        <v>70000</v>
      </c>
      <c r="K96" s="184">
        <v>41860</v>
      </c>
      <c r="N96" s="190"/>
    </row>
    <row r="97" spans="2:14" ht="15.75">
      <c r="B97" s="181" t="s">
        <v>772</v>
      </c>
      <c r="C97" s="181" t="s">
        <v>773</v>
      </c>
      <c r="D97" s="181" t="s">
        <v>517</v>
      </c>
      <c r="E97" s="182" t="s">
        <v>466</v>
      </c>
      <c r="F97" s="181" t="s">
        <v>724</v>
      </c>
      <c r="G97" s="183" t="s">
        <v>774</v>
      </c>
      <c r="H97" s="184">
        <v>22822</v>
      </c>
      <c r="I97" s="185">
        <f t="shared" ca="1" si="1"/>
        <v>60.49173146424269</v>
      </c>
      <c r="J97" s="186">
        <v>35000</v>
      </c>
      <c r="K97" s="184">
        <v>42197</v>
      </c>
      <c r="N97" s="190"/>
    </row>
    <row r="98" spans="2:14" ht="15.75">
      <c r="B98" s="181" t="s">
        <v>775</v>
      </c>
      <c r="C98" s="181" t="s">
        <v>776</v>
      </c>
      <c r="D98" s="181" t="s">
        <v>710</v>
      </c>
      <c r="E98" s="181" t="s">
        <v>451</v>
      </c>
      <c r="F98" s="181" t="s">
        <v>724</v>
      </c>
      <c r="G98" s="183" t="s">
        <v>777</v>
      </c>
      <c r="H98" s="184">
        <v>35283</v>
      </c>
      <c r="I98" s="185">
        <f t="shared" ca="1" si="1"/>
        <v>26.374438725221772</v>
      </c>
      <c r="J98" s="186">
        <v>45000</v>
      </c>
      <c r="K98" s="184">
        <v>41523</v>
      </c>
      <c r="N98" s="190"/>
    </row>
    <row r="99" spans="2:14" ht="15.75">
      <c r="B99" s="181" t="s">
        <v>778</v>
      </c>
      <c r="C99" s="181" t="s">
        <v>779</v>
      </c>
      <c r="D99" s="181" t="s">
        <v>710</v>
      </c>
      <c r="E99" s="182" t="s">
        <v>471</v>
      </c>
      <c r="F99" s="181" t="s">
        <v>724</v>
      </c>
      <c r="G99" s="183" t="s">
        <v>780</v>
      </c>
      <c r="H99" s="184">
        <v>29377</v>
      </c>
      <c r="I99" s="185">
        <f t="shared" ca="1" si="1"/>
        <v>42.544628189683493</v>
      </c>
      <c r="J99" s="186">
        <v>33000</v>
      </c>
      <c r="K99" s="184">
        <v>41051</v>
      </c>
      <c r="N99" s="190"/>
    </row>
    <row r="100" spans="2:14" ht="15.75">
      <c r="B100" s="181" t="s">
        <v>838</v>
      </c>
      <c r="C100" s="181" t="s">
        <v>782</v>
      </c>
      <c r="D100" s="181" t="s">
        <v>781</v>
      </c>
      <c r="E100" s="182" t="s">
        <v>446</v>
      </c>
      <c r="F100" s="181" t="s">
        <v>724</v>
      </c>
      <c r="G100" s="183" t="s">
        <v>783</v>
      </c>
      <c r="H100" s="184">
        <v>22640</v>
      </c>
      <c r="I100" s="185">
        <f t="shared" ca="1" si="1"/>
        <v>60.990033950279269</v>
      </c>
      <c r="J100" s="186">
        <v>80000</v>
      </c>
      <c r="K100" s="184">
        <v>41860</v>
      </c>
      <c r="N100" s="190"/>
    </row>
    <row r="101" spans="2:14" ht="15.75">
      <c r="B101" s="181" t="s">
        <v>784</v>
      </c>
      <c r="C101" s="181" t="s">
        <v>786</v>
      </c>
      <c r="D101" s="181" t="s">
        <v>785</v>
      </c>
      <c r="E101" s="181" t="s">
        <v>518</v>
      </c>
      <c r="F101" s="181" t="s">
        <v>724</v>
      </c>
      <c r="G101" s="183" t="s">
        <v>787</v>
      </c>
      <c r="H101" s="184">
        <v>28100</v>
      </c>
      <c r="I101" s="185">
        <f t="shared" ca="1" si="1"/>
        <v>46.040959369181905</v>
      </c>
      <c r="J101" s="186">
        <v>70000</v>
      </c>
      <c r="K101" s="184">
        <v>41467</v>
      </c>
      <c r="N101" s="190"/>
    </row>
  </sheetData>
  <autoFilter ref="B11:M101" xr:uid="{00000000-0009-0000-0000-000005000000}"/>
  <conditionalFormatting sqref="K3:K8 N3:N8">
    <cfRule type="expression" dxfId="2" priority="16">
      <formula>AND(L3&lt;&gt;"",L3=MAX($L$3:$L$8,$O$3:$O$8))</formula>
    </cfRule>
    <cfRule type="expression" dxfId="1" priority="17">
      <formula>L3&gt;10</formula>
    </cfRule>
    <cfRule type="expression" dxfId="0" priority="18">
      <formula>L3&gt;1</formula>
    </cfRule>
  </conditionalFormatting>
  <dataValidations count="1">
    <dataValidation type="list" allowBlank="1" showInputMessage="1" showErrorMessage="1" sqref="K1" xr:uid="{00000000-0002-0000-0500-000000000000}">
      <formula1>$S$2:$S$7</formula1>
    </dataValidation>
  </dataValidations>
  <hyperlinks>
    <hyperlink ref="P1" location="'Date &amp; Time'!AR1" display="Next &gt;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22"/>
  <sheetViews>
    <sheetView showGridLines="0" workbookViewId="0">
      <selection activeCell="Q5" sqref="Q5"/>
    </sheetView>
  </sheetViews>
  <sheetFormatPr defaultColWidth="9.140625" defaultRowHeight="12.75"/>
  <cols>
    <col min="1" max="1" width="9.140625" style="99"/>
    <col min="2" max="2" width="26" style="99" bestFit="1" customWidth="1"/>
    <col min="3" max="4" width="10.42578125" style="99" customWidth="1"/>
    <col min="5" max="5" width="12.5703125" style="99" customWidth="1"/>
    <col min="6" max="6" width="13.7109375" style="99" customWidth="1"/>
    <col min="7" max="12" width="10.42578125" style="99" customWidth="1"/>
    <col min="13" max="13" width="9.140625" style="99"/>
    <col min="14" max="14" width="5.85546875" style="99" bestFit="1" customWidth="1"/>
    <col min="15" max="15" width="14.28515625" style="99" customWidth="1"/>
    <col min="16" max="16" width="16.42578125" style="99" customWidth="1"/>
    <col min="17" max="17" width="20" style="99" bestFit="1" customWidth="1"/>
    <col min="18" max="16384" width="9.140625" style="99"/>
  </cols>
  <sheetData>
    <row r="1" spans="2:18" ht="49.15" customHeight="1">
      <c r="B1" s="212" t="s">
        <v>366</v>
      </c>
      <c r="E1" s="99" t="s">
        <v>367</v>
      </c>
      <c r="F1" s="213">
        <v>100000</v>
      </c>
      <c r="M1" s="109"/>
      <c r="N1" s="109"/>
      <c r="O1" s="109"/>
      <c r="P1" s="109"/>
      <c r="Q1" s="109"/>
      <c r="R1" s="109"/>
    </row>
    <row r="2" spans="2:18" ht="24" thickBot="1">
      <c r="B2" s="98"/>
      <c r="C2" s="98"/>
      <c r="D2" s="98"/>
      <c r="E2" s="222" t="s">
        <v>827</v>
      </c>
      <c r="F2" s="223">
        <v>0.1</v>
      </c>
      <c r="M2" s="109"/>
      <c r="N2" s="108"/>
      <c r="O2" s="108"/>
      <c r="P2" s="108"/>
      <c r="Q2" s="108"/>
      <c r="R2" s="109"/>
    </row>
    <row r="3" spans="2:18" ht="18">
      <c r="B3" s="100"/>
      <c r="D3" s="101"/>
      <c r="M3" s="108"/>
      <c r="N3" s="110" t="s">
        <v>375</v>
      </c>
      <c r="O3" s="111"/>
      <c r="P3" s="111"/>
      <c r="Q3" s="112"/>
      <c r="R3" s="108"/>
    </row>
    <row r="4" spans="2:18" ht="18.75" thickBot="1">
      <c r="F4" s="102"/>
      <c r="M4" s="108"/>
      <c r="N4" s="113" t="s">
        <v>376</v>
      </c>
      <c r="O4" s="114"/>
      <c r="P4" s="114"/>
      <c r="Q4" s="115"/>
      <c r="R4" s="108"/>
    </row>
    <row r="5" spans="2:18" ht="15.75">
      <c r="E5" s="216" t="s">
        <v>368</v>
      </c>
      <c r="F5" s="214">
        <v>35000</v>
      </c>
      <c r="M5" s="108"/>
      <c r="N5" s="116"/>
      <c r="O5" s="117"/>
      <c r="P5" s="118" t="s">
        <v>377</v>
      </c>
      <c r="Q5" s="119">
        <f ca="1">TODAY()</f>
        <v>44916</v>
      </c>
      <c r="R5" s="108"/>
    </row>
    <row r="6" spans="2:18" ht="15.75">
      <c r="E6" s="216" t="s">
        <v>369</v>
      </c>
      <c r="F6" s="214">
        <v>18000</v>
      </c>
      <c r="M6" s="108"/>
      <c r="N6" s="120"/>
      <c r="O6" s="108"/>
      <c r="P6" s="121"/>
      <c r="Q6" s="122"/>
      <c r="R6" s="108"/>
    </row>
    <row r="7" spans="2:18" ht="15.75">
      <c r="E7" s="216" t="s">
        <v>370</v>
      </c>
      <c r="F7" s="214">
        <v>25000</v>
      </c>
      <c r="M7" s="108"/>
      <c r="N7" s="120"/>
      <c r="O7" s="108"/>
      <c r="P7" s="121"/>
      <c r="Q7" s="122"/>
      <c r="R7" s="108"/>
    </row>
    <row r="8" spans="2:18" ht="15.75">
      <c r="E8" s="216" t="s">
        <v>371</v>
      </c>
      <c r="F8" s="214">
        <v>20000</v>
      </c>
      <c r="M8" s="108"/>
      <c r="N8" s="120"/>
      <c r="O8" s="108"/>
      <c r="P8" s="121"/>
      <c r="Q8" s="122"/>
      <c r="R8" s="108"/>
    </row>
    <row r="9" spans="2:18" ht="16.5" thickBot="1">
      <c r="E9" s="217" t="s">
        <v>254</v>
      </c>
      <c r="F9" s="215">
        <v>45000</v>
      </c>
      <c r="M9" s="108"/>
      <c r="N9" s="123"/>
      <c r="O9" s="124"/>
      <c r="P9" s="125"/>
      <c r="Q9" s="126"/>
      <c r="R9" s="108"/>
    </row>
    <row r="10" spans="2:18" ht="16.5" thickBot="1">
      <c r="B10" s="100"/>
      <c r="C10" s="103"/>
      <c r="E10" s="216" t="s">
        <v>372</v>
      </c>
      <c r="F10" s="218">
        <f>SUM(F5:F9)</f>
        <v>143000</v>
      </c>
      <c r="M10" s="108"/>
      <c r="N10" s="127" t="s">
        <v>378</v>
      </c>
      <c r="O10" s="128" t="s">
        <v>379</v>
      </c>
      <c r="P10" s="128" t="s">
        <v>380</v>
      </c>
      <c r="Q10" s="128" t="s">
        <v>381</v>
      </c>
      <c r="R10" s="108"/>
    </row>
    <row r="11" spans="2:18" ht="15">
      <c r="B11" s="100"/>
      <c r="C11" s="104"/>
      <c r="M11" s="108"/>
      <c r="N11" s="129">
        <v>7</v>
      </c>
      <c r="O11" s="129">
        <v>210</v>
      </c>
      <c r="P11" s="130">
        <v>45.5</v>
      </c>
      <c r="Q11" s="131">
        <f>N11*P11</f>
        <v>318.5</v>
      </c>
      <c r="R11" s="108"/>
    </row>
    <row r="12" spans="2:18" ht="15">
      <c r="B12" s="100"/>
      <c r="C12" s="103"/>
      <c r="M12" s="108"/>
      <c r="N12" s="129">
        <v>2</v>
      </c>
      <c r="O12" s="129">
        <v>104</v>
      </c>
      <c r="P12" s="130">
        <v>5.75</v>
      </c>
      <c r="Q12" s="131">
        <f>N12*P12</f>
        <v>11.5</v>
      </c>
      <c r="R12" s="108"/>
    </row>
    <row r="13" spans="2:18" ht="15.75" thickBot="1">
      <c r="D13" s="219" t="s">
        <v>373</v>
      </c>
      <c r="F13" s="216"/>
      <c r="M13" s="108"/>
      <c r="N13" s="132">
        <v>1</v>
      </c>
      <c r="O13" s="132">
        <v>304</v>
      </c>
      <c r="P13" s="133">
        <v>89.5</v>
      </c>
      <c r="Q13" s="131">
        <f>N13*P13</f>
        <v>89.5</v>
      </c>
      <c r="R13" s="108"/>
    </row>
    <row r="14" spans="2:18" ht="15.75">
      <c r="B14" s="100"/>
      <c r="C14" s="105"/>
      <c r="D14" s="219" t="str">
        <f>"By how much did they "&amp;IF(F13="yes","obtain","miss")&amp;" their budget  "</f>
        <v xml:space="preserve">By how much did they miss their budget  </v>
      </c>
      <c r="F14" s="220"/>
      <c r="M14" s="108"/>
      <c r="N14" s="134"/>
      <c r="O14" s="135"/>
      <c r="P14" s="136"/>
      <c r="Q14" s="137"/>
      <c r="R14" s="108"/>
    </row>
    <row r="15" spans="2:18" ht="15.75">
      <c r="F15" s="102"/>
      <c r="M15" s="108"/>
      <c r="N15" s="138"/>
      <c r="O15" s="108"/>
      <c r="P15" s="139" t="s">
        <v>382</v>
      </c>
      <c r="Q15" s="131">
        <f>SUM(Q11:Q13)</f>
        <v>419.5</v>
      </c>
      <c r="R15" s="108"/>
    </row>
    <row r="16" spans="2:18" ht="15.75">
      <c r="D16" s="106" t="s">
        <v>374</v>
      </c>
      <c r="F16" s="221"/>
      <c r="M16" s="108"/>
      <c r="N16" s="138"/>
      <c r="O16" s="108"/>
      <c r="P16" s="140" t="s">
        <v>383</v>
      </c>
      <c r="Q16" s="131"/>
      <c r="R16" s="108"/>
    </row>
    <row r="17" spans="6:18" ht="15">
      <c r="F17" s="107"/>
      <c r="M17" s="108"/>
      <c r="N17" s="141"/>
      <c r="O17" s="142"/>
      <c r="P17" s="143"/>
      <c r="Q17" s="144"/>
      <c r="R17" s="108"/>
    </row>
    <row r="18" spans="6:18" ht="16.5" thickBot="1">
      <c r="M18" s="108"/>
      <c r="N18" s="145"/>
      <c r="O18" s="124"/>
      <c r="P18" s="125" t="s">
        <v>384</v>
      </c>
      <c r="Q18" s="146">
        <f>Q15-Q16</f>
        <v>419.5</v>
      </c>
      <c r="R18" s="108"/>
    </row>
    <row r="19" spans="6:18" ht="15">
      <c r="M19" s="108"/>
      <c r="N19" s="224"/>
      <c r="R19" s="109"/>
    </row>
    <row r="20" spans="6:18" ht="15">
      <c r="M20" s="108"/>
      <c r="O20" s="108"/>
      <c r="P20" s="108"/>
      <c r="Q20" s="108"/>
      <c r="R20" s="108"/>
    </row>
    <row r="22" spans="6:18" ht="15">
      <c r="M22" s="109"/>
      <c r="N22" s="109"/>
      <c r="O22" s="109"/>
      <c r="P22" s="109"/>
      <c r="Q22" s="147"/>
      <c r="R22" s="109"/>
    </row>
  </sheetData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D7EDD4C-68C8-43C5-B4F0-4DBC74AF7707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9</vt:i4>
      </vt:variant>
    </vt:vector>
  </HeadingPairs>
  <TitlesOfParts>
    <vt:vector size="16" baseType="lpstr">
      <vt:lpstr>START</vt:lpstr>
      <vt:lpstr>Formulas</vt:lpstr>
      <vt:lpstr>Mathematical</vt:lpstr>
      <vt:lpstr>SUMIF</vt:lpstr>
      <vt:lpstr>SUMIFS</vt:lpstr>
      <vt:lpstr>Date &amp; Time</vt:lpstr>
      <vt:lpstr>Logical</vt:lpstr>
      <vt:lpstr>Blank</vt:lpstr>
      <vt:lpstr>Department</vt:lpstr>
      <vt:lpstr>Hector</vt:lpstr>
      <vt:lpstr>Holidays</vt:lpstr>
      <vt:lpstr>Job_Title</vt:lpstr>
      <vt:lpstr>Justin</vt:lpstr>
      <vt:lpstr>Mary</vt:lpstr>
      <vt:lpstr>salary</vt:lpstr>
      <vt:lpstr>Super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Yölande Eriksen</dc:creator>
  <cp:lastModifiedBy>Greg Wall</cp:lastModifiedBy>
  <dcterms:created xsi:type="dcterms:W3CDTF">2017-08-16T00:48:27Z</dcterms:created>
  <dcterms:modified xsi:type="dcterms:W3CDTF">2022-12-20T23:02:01Z</dcterms:modified>
</cp:coreProperties>
</file>